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R34" i="1" l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S35" i="1" s="1"/>
  <c r="R33" i="1"/>
  <c r="R35" i="1" s="1"/>
  <c r="Q33" i="1"/>
  <c r="Q35" i="1" s="1"/>
  <c r="P33" i="1"/>
  <c r="P35" i="1" s="1"/>
  <c r="O33" i="1"/>
  <c r="N33" i="1"/>
  <c r="M33" i="1"/>
  <c r="M35" i="1" s="1"/>
  <c r="L33" i="1"/>
  <c r="K33" i="1"/>
  <c r="J33" i="1"/>
  <c r="I33" i="1"/>
  <c r="I35" i="1" s="1"/>
  <c r="H33" i="1"/>
  <c r="G33" i="1"/>
  <c r="F33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S32" i="1" s="1"/>
  <c r="R27" i="1"/>
  <c r="R32" i="1" s="1"/>
  <c r="Q27" i="1"/>
  <c r="P27" i="1"/>
  <c r="P32" i="1" s="1"/>
  <c r="O27" i="1"/>
  <c r="O32" i="1" s="1"/>
  <c r="N27" i="1"/>
  <c r="N32" i="1" s="1"/>
  <c r="M27" i="1"/>
  <c r="L27" i="1"/>
  <c r="L32" i="1" s="1"/>
  <c r="K27" i="1"/>
  <c r="K32" i="1" s="1"/>
  <c r="J27" i="1"/>
  <c r="J32" i="1" s="1"/>
  <c r="I27" i="1"/>
  <c r="H27" i="1"/>
  <c r="H32" i="1" s="1"/>
  <c r="G27" i="1"/>
  <c r="G32" i="1" s="1"/>
  <c r="F27" i="1"/>
  <c r="F32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S26" i="1" s="1"/>
  <c r="R22" i="1"/>
  <c r="R26" i="1" s="1"/>
  <c r="Q22" i="1"/>
  <c r="P22" i="1"/>
  <c r="P26" i="1" s="1"/>
  <c r="O22" i="1"/>
  <c r="N22" i="1"/>
  <c r="N26" i="1" s="1"/>
  <c r="M22" i="1"/>
  <c r="L22" i="1"/>
  <c r="L26" i="1" s="1"/>
  <c r="K22" i="1"/>
  <c r="K26" i="1" s="1"/>
  <c r="J22" i="1"/>
  <c r="J26" i="1" s="1"/>
  <c r="I22" i="1"/>
  <c r="H22" i="1"/>
  <c r="H26" i="1" s="1"/>
  <c r="G22" i="1"/>
  <c r="G26" i="1" s="1"/>
  <c r="F22" i="1"/>
  <c r="F26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S21" i="1" s="1"/>
  <c r="R17" i="1"/>
  <c r="R21" i="1" s="1"/>
  <c r="Q17" i="1"/>
  <c r="P17" i="1"/>
  <c r="P21" i="1" s="1"/>
  <c r="O17" i="1"/>
  <c r="O21" i="1" s="1"/>
  <c r="N17" i="1"/>
  <c r="N21" i="1" s="1"/>
  <c r="M17" i="1"/>
  <c r="L17" i="1"/>
  <c r="L21" i="1" s="1"/>
  <c r="K17" i="1"/>
  <c r="K21" i="1" s="1"/>
  <c r="J17" i="1"/>
  <c r="J21" i="1" s="1"/>
  <c r="I17" i="1"/>
  <c r="H17" i="1"/>
  <c r="H21" i="1" s="1"/>
  <c r="G17" i="1"/>
  <c r="G21" i="1" s="1"/>
  <c r="F17" i="1"/>
  <c r="F21" i="1" s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R11" i="1"/>
  <c r="R16" i="1" s="1"/>
  <c r="Q11" i="1"/>
  <c r="Q16" i="1" s="1"/>
  <c r="P11" i="1"/>
  <c r="P16" i="1" s="1"/>
  <c r="O11" i="1"/>
  <c r="N11" i="1"/>
  <c r="N16" i="1" s="1"/>
  <c r="M11" i="1"/>
  <c r="M16" i="1" s="1"/>
  <c r="L11" i="1"/>
  <c r="L16" i="1" s="1"/>
  <c r="K11" i="1"/>
  <c r="J11" i="1"/>
  <c r="J16" i="1" s="1"/>
  <c r="I11" i="1"/>
  <c r="I16" i="1" s="1"/>
  <c r="H11" i="1"/>
  <c r="H16" i="1" s="1"/>
  <c r="G11" i="1"/>
  <c r="F11" i="1"/>
  <c r="F16" i="1" s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D7" i="1"/>
  <c r="E7" i="1" s="1"/>
  <c r="D8" i="1" s="1"/>
  <c r="E8" i="1" s="1"/>
  <c r="D9" i="1" s="1"/>
  <c r="E9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S6" i="1"/>
  <c r="R6" i="1"/>
  <c r="R10" i="1" s="1"/>
  <c r="Q6" i="1"/>
  <c r="P6" i="1"/>
  <c r="P10" i="1" s="1"/>
  <c r="O6" i="1"/>
  <c r="N6" i="1"/>
  <c r="N10" i="1" s="1"/>
  <c r="M6" i="1"/>
  <c r="L6" i="1"/>
  <c r="L10" i="1" s="1"/>
  <c r="K6" i="1"/>
  <c r="J6" i="1"/>
  <c r="J10" i="1" s="1"/>
  <c r="I6" i="1"/>
  <c r="H6" i="1"/>
  <c r="H10" i="1" s="1"/>
  <c r="G6" i="1"/>
  <c r="F6" i="1"/>
  <c r="F10" i="1" s="1"/>
  <c r="O26" i="1" l="1"/>
  <c r="R36" i="1"/>
  <c r="G16" i="1"/>
  <c r="K16" i="1"/>
  <c r="O16" i="1"/>
  <c r="S16" i="1"/>
  <c r="S36" i="1" s="1"/>
  <c r="I21" i="1"/>
  <c r="M21" i="1"/>
  <c r="Q21" i="1"/>
  <c r="Q36" i="1" s="1"/>
  <c r="I26" i="1"/>
  <c r="M26" i="1"/>
  <c r="Q26" i="1"/>
  <c r="I32" i="1"/>
  <c r="I36" i="1" s="1"/>
  <c r="M32" i="1"/>
  <c r="M36" i="1" s="1"/>
  <c r="Q32" i="1"/>
  <c r="G35" i="1"/>
  <c r="K35" i="1"/>
  <c r="K36" i="1" s="1"/>
  <c r="O35" i="1"/>
  <c r="O36" i="1" s="1"/>
  <c r="P36" i="1"/>
  <c r="G10" i="1"/>
  <c r="I10" i="1"/>
  <c r="K10" i="1"/>
  <c r="M10" i="1"/>
  <c r="O10" i="1"/>
  <c r="Q10" i="1"/>
  <c r="S10" i="1"/>
  <c r="F35" i="1"/>
  <c r="F36" i="1" s="1"/>
  <c r="H35" i="1"/>
  <c r="H36" i="1" s="1"/>
  <c r="J35" i="1"/>
  <c r="J36" i="1" s="1"/>
  <c r="L35" i="1"/>
  <c r="L36" i="1" s="1"/>
  <c r="N35" i="1"/>
  <c r="N36" i="1" s="1"/>
  <c r="G36" i="1" l="1"/>
</calcChain>
</file>

<file path=xl/sharedStrings.xml><?xml version="1.0" encoding="utf-8"?>
<sst xmlns="http://schemas.openxmlformats.org/spreadsheetml/2006/main" count="36" uniqueCount="28">
  <si>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</si>
  <si>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</si>
  <si>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</si>
  <si>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</si>
  <si>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</si>
  <si>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</si>
  <si>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</si>
  <si>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</si>
  <si>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</si>
  <si>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</si>
  <si>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</si>
  <si>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</si>
  <si>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</si>
  <si>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</si>
  <si>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</si>
  <si>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</si>
  <si>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</si>
  <si>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'24</t>
  </si>
  <si>
    <t>MAY '24</t>
  </si>
  <si>
    <t>JUNE '24</t>
  </si>
  <si>
    <t>JULY '24</t>
  </si>
  <si>
    <t>AUGUST '24</t>
  </si>
  <si>
    <t>SEPTEMBER '24</t>
  </si>
  <si>
    <t>2024-25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</si>
  <si>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</si>
  <si>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</si>
  <si>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</si>
  <si>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>DSM DATA (BREAKUP) FY 2024-25 upto 15th Sep'24 (DSM'22)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</si>
</sst>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June' 24"/>
      <sheetName val="APERC Data up to May' 24"/>
      <sheetName val="APERC Data up to Apr' 24"/>
      <sheetName val="2024-25 APERC upto Sep'24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9">
          <cell r="F9">
            <v>9.3555306000000088E-2</v>
          </cell>
          <cell r="G9">
            <v>-1021218.5657857998</v>
          </cell>
          <cell r="H9">
            <v>-0.10724385199999972</v>
          </cell>
          <cell r="I9">
            <v>-627513.52203819097</v>
          </cell>
          <cell r="J9">
            <v>-0.6926003430000004</v>
          </cell>
          <cell r="K9">
            <v>0.29691513699999944</v>
          </cell>
          <cell r="L9">
            <v>1.0319795179999993</v>
          </cell>
          <cell r="M9">
            <v>-28677573.456752364</v>
          </cell>
          <cell r="N9">
            <v>-0.42792953699999992</v>
          </cell>
          <cell r="O9">
            <v>-771750.58756804955</v>
          </cell>
          <cell r="P9">
            <v>-0.63227455000000066</v>
          </cell>
          <cell r="R9">
            <v>-0.38242059</v>
          </cell>
          <cell r="S9">
            <v>-0.82001891100000202</v>
          </cell>
          <cell r="T9">
            <v>-3.1595784913460698</v>
          </cell>
        </row>
        <row r="10">
          <cell r="F10">
            <v>0.23483300700000023</v>
          </cell>
          <cell r="G10">
            <v>-2640513.5298962505</v>
          </cell>
          <cell r="H10">
            <v>1.8946890000000736E-2</v>
          </cell>
          <cell r="I10">
            <v>-984713.53604646423</v>
          </cell>
          <cell r="J10">
            <v>-4.1599070979999997</v>
          </cell>
          <cell r="K10">
            <v>-1.3125424869999998</v>
          </cell>
          <cell r="L10">
            <v>0.59738100499999991</v>
          </cell>
          <cell r="M10">
            <v>8149208.9343044665</v>
          </cell>
          <cell r="N10">
            <v>-1.0371546760000001</v>
          </cell>
          <cell r="O10">
            <v>274791.35865735007</v>
          </cell>
          <cell r="P10">
            <v>-2.0400599140000013</v>
          </cell>
          <cell r="R10">
            <v>-4.6209759679999998</v>
          </cell>
          <cell r="S10">
            <v>-12.319479241</v>
          </cell>
          <cell r="T10">
            <v>0.43091757829198868</v>
          </cell>
        </row>
        <row r="11">
          <cell r="F11">
            <v>0.17075566000000003</v>
          </cell>
          <cell r="G11">
            <v>-1951955.5627280506</v>
          </cell>
          <cell r="H11">
            <v>-0.80516147800000004</v>
          </cell>
          <cell r="I11">
            <v>4432885.0418377202</v>
          </cell>
          <cell r="J11">
            <v>-4.3704676339999988</v>
          </cell>
          <cell r="K11">
            <v>-0.59864343399999964</v>
          </cell>
          <cell r="L11">
            <v>1.3444723130000003</v>
          </cell>
          <cell r="M11">
            <v>-5626230.1104507931</v>
          </cell>
          <cell r="N11">
            <v>-0.65599390000000024</v>
          </cell>
          <cell r="O11">
            <v>1145335.2134923763</v>
          </cell>
          <cell r="P11">
            <v>-1.3107500929999987</v>
          </cell>
          <cell r="R11">
            <v>-1.8736171349999995</v>
          </cell>
          <cell r="S11">
            <v>-8.0994057009999967</v>
          </cell>
          <cell r="T11">
            <v>-0.20488336187701167</v>
          </cell>
        </row>
        <row r="12">
          <cell r="F12">
            <v>-0.10289206699999985</v>
          </cell>
          <cell r="G12">
            <v>-838681.33658070141</v>
          </cell>
          <cell r="H12">
            <v>-0.23989979300000006</v>
          </cell>
          <cell r="I12">
            <v>-3613360.178442419</v>
          </cell>
          <cell r="J12">
            <v>-1.2911136109999992</v>
          </cell>
          <cell r="K12">
            <v>0.35481903100000006</v>
          </cell>
          <cell r="L12">
            <v>3.162756863999999</v>
          </cell>
          <cell r="M12">
            <v>-62166576.739382304</v>
          </cell>
          <cell r="N12">
            <v>-0.21501345499999963</v>
          </cell>
          <cell r="O12">
            <v>-1381669.4998447518</v>
          </cell>
          <cell r="P12">
            <v>-0.37982620099999997</v>
          </cell>
          <cell r="R12">
            <v>-2.1893959650000001</v>
          </cell>
          <cell r="S12">
            <v>-0.90056519699999971</v>
          </cell>
          <cell r="T12">
            <v>-6.8134447269600242</v>
          </cell>
        </row>
        <row r="13">
          <cell r="F13">
            <v>-0.88221733699999971</v>
          </cell>
          <cell r="G13">
            <v>9904174.839363398</v>
          </cell>
          <cell r="H13">
            <v>-0.39967609700000034</v>
          </cell>
          <cell r="I13">
            <v>5576013.3953859322</v>
          </cell>
          <cell r="J13">
            <v>-2.7890131550000006</v>
          </cell>
          <cell r="K13">
            <v>-0.69383685500000025</v>
          </cell>
          <cell r="L13">
            <v>1.6841905780000004</v>
          </cell>
          <cell r="M13">
            <v>-14096614.336585207</v>
          </cell>
          <cell r="N13">
            <v>-0.56949408700000004</v>
          </cell>
          <cell r="O13">
            <v>-1110635.6070526252</v>
          </cell>
          <cell r="P13">
            <v>-1.5604295630000002</v>
          </cell>
          <cell r="R13">
            <v>-2.4785995409999995</v>
          </cell>
          <cell r="S13">
            <v>-7.6890760570000003</v>
          </cell>
          <cell r="T13">
            <v>3.3281976756234072E-3</v>
          </cell>
        </row>
        <row r="15">
          <cell r="F15">
            <v>-0.22598102200000009</v>
          </cell>
          <cell r="G15">
            <v>-2315429.6262636506</v>
          </cell>
          <cell r="H15">
            <v>-8.9358928999999934E-2</v>
          </cell>
          <cell r="I15">
            <v>-8103824.6581566874</v>
          </cell>
          <cell r="J15">
            <v>-3.161271935000002</v>
          </cell>
          <cell r="K15">
            <v>-0.40141811700000007</v>
          </cell>
          <cell r="L15">
            <v>2.2774852580000005</v>
          </cell>
          <cell r="M15">
            <v>-41674104.336896777</v>
          </cell>
          <cell r="N15">
            <v>-0.28252943700000011</v>
          </cell>
          <cell r="O15">
            <v>-3081773.3306687996</v>
          </cell>
          <cell r="P15">
            <v>-1.9102804439999996</v>
          </cell>
          <cell r="R15">
            <v>-3.5406427100000006</v>
          </cell>
          <cell r="S15">
            <v>-7.3339973360000013</v>
          </cell>
          <cell r="T15">
            <v>-5.5441666833200003</v>
          </cell>
        </row>
        <row r="16">
          <cell r="F16">
            <v>0.99703838000000056</v>
          </cell>
          <cell r="G16">
            <v>-19644951.168906208</v>
          </cell>
          <cell r="H16">
            <v>0.65957159700000034</v>
          </cell>
          <cell r="I16">
            <v>-6653839.9113814523</v>
          </cell>
          <cell r="J16">
            <v>-3.6827391969999974</v>
          </cell>
          <cell r="K16">
            <v>-0.4902528829999992</v>
          </cell>
          <cell r="L16">
            <v>2.8830788370000007</v>
          </cell>
          <cell r="M16">
            <v>-19951940.036704026</v>
          </cell>
          <cell r="N16">
            <v>-0.73949940400000003</v>
          </cell>
          <cell r="O16">
            <v>1967580.7299254248</v>
          </cell>
          <cell r="P16">
            <v>-0.96160828099999973</v>
          </cell>
          <cell r="R16">
            <v>-2.9399489810000006</v>
          </cell>
          <cell r="S16">
            <v>-4.2743599319999959</v>
          </cell>
          <cell r="T16">
            <v>-4.4835630152406276</v>
          </cell>
        </row>
        <row r="17">
          <cell r="F17">
            <v>-0.48780042399999979</v>
          </cell>
          <cell r="G17">
            <v>3058696.5844679484</v>
          </cell>
          <cell r="H17">
            <v>-1.3188876469999999</v>
          </cell>
          <cell r="I17">
            <v>3357461.6448927601</v>
          </cell>
          <cell r="J17">
            <v>-3.1297918779999976</v>
          </cell>
          <cell r="K17">
            <v>-0.58083363199999938</v>
          </cell>
          <cell r="L17">
            <v>1.9571120599999998</v>
          </cell>
          <cell r="M17">
            <v>-24081703.431947414</v>
          </cell>
          <cell r="N17">
            <v>-0.92137201499999943</v>
          </cell>
          <cell r="O17">
            <v>1558954.2111780718</v>
          </cell>
          <cell r="P17">
            <v>-2.1887278639999996</v>
          </cell>
          <cell r="R17">
            <v>-2.0333171609999998</v>
          </cell>
          <cell r="S17">
            <v>-8.7036185609999954</v>
          </cell>
          <cell r="T17">
            <v>-1.5886424192410047</v>
          </cell>
        </row>
        <row r="18">
          <cell r="F18">
            <v>-0.66654225200000006</v>
          </cell>
          <cell r="G18">
            <v>4003625.383331351</v>
          </cell>
          <cell r="H18">
            <v>-2.0878419729999993</v>
          </cell>
          <cell r="I18">
            <v>9844830.2089250106</v>
          </cell>
          <cell r="J18">
            <v>-6.2168854269999976</v>
          </cell>
          <cell r="K18">
            <v>-1.899893764</v>
          </cell>
          <cell r="L18">
            <v>1.0931478539999997</v>
          </cell>
          <cell r="M18">
            <v>11703472.08810145</v>
          </cell>
          <cell r="N18">
            <v>-1.0070562080000001</v>
          </cell>
          <cell r="O18">
            <v>2216128.6209003497</v>
          </cell>
          <cell r="P18">
            <v>-1.4425475819999998</v>
          </cell>
          <cell r="R18">
            <v>-3.9039956980000015</v>
          </cell>
          <cell r="S18">
            <v>-16.131615049999997</v>
          </cell>
          <cell r="T18">
            <v>2.7871166135129419</v>
          </cell>
        </row>
        <row r="20">
          <cell r="F20">
            <v>-0.20990028699999977</v>
          </cell>
          <cell r="G20">
            <v>-524700.18873345212</v>
          </cell>
          <cell r="H20">
            <v>-1.421262502</v>
          </cell>
          <cell r="I20">
            <v>2995399.5572490315</v>
          </cell>
          <cell r="J20">
            <v>-4.3617801849999998</v>
          </cell>
          <cell r="K20">
            <v>-0.76581280199999924</v>
          </cell>
          <cell r="L20">
            <v>1.0722772500000004</v>
          </cell>
          <cell r="M20">
            <v>-8967558.3674642425</v>
          </cell>
          <cell r="N20">
            <v>-0.29756639100000004</v>
          </cell>
          <cell r="O20">
            <v>241240.17780457507</v>
          </cell>
          <cell r="P20">
            <v>-2.3620697680000005</v>
          </cell>
          <cell r="R20">
            <v>-1.707199637</v>
          </cell>
          <cell r="S20">
            <v>-10.053314322</v>
          </cell>
          <cell r="T20">
            <v>-0.61823274963302122</v>
          </cell>
        </row>
        <row r="21">
          <cell r="F21">
            <v>-1.0549106410000002</v>
          </cell>
          <cell r="G21">
            <v>5604341.1321720555</v>
          </cell>
          <cell r="H21">
            <v>-1.6870128490000007</v>
          </cell>
          <cell r="I21">
            <v>11920188.926097784</v>
          </cell>
          <cell r="J21">
            <v>-4.2971029160000009</v>
          </cell>
          <cell r="K21">
            <v>-1.4757877239999995</v>
          </cell>
          <cell r="L21">
            <v>0.97332137099999994</v>
          </cell>
          <cell r="M21">
            <v>1154291.8586316474</v>
          </cell>
          <cell r="N21">
            <v>-0.50562495400000029</v>
          </cell>
          <cell r="O21">
            <v>896399.81896977616</v>
          </cell>
          <cell r="P21">
            <v>-1.8693025770000005</v>
          </cell>
          <cell r="R21">
            <v>-2.9411870939999996</v>
          </cell>
          <cell r="S21">
            <v>-12.857607384000003</v>
          </cell>
          <cell r="T21">
            <v>1.9602903048020353</v>
          </cell>
        </row>
        <row r="22">
          <cell r="F22">
            <v>-0.60511255799999997</v>
          </cell>
          <cell r="G22">
            <v>8571142.5116741005</v>
          </cell>
          <cell r="H22">
            <v>-1.3657759400000002</v>
          </cell>
          <cell r="I22">
            <v>8098964.8173867874</v>
          </cell>
          <cell r="J22">
            <v>-7.7365110830000035</v>
          </cell>
          <cell r="K22">
            <v>-1.6738334240000003</v>
          </cell>
          <cell r="L22">
            <v>0.45177999999999996</v>
          </cell>
          <cell r="M22">
            <v>37848694.454290271</v>
          </cell>
          <cell r="N22">
            <v>-1.1898448529999996</v>
          </cell>
          <cell r="O22">
            <v>1713171.5752865998</v>
          </cell>
          <cell r="P22">
            <v>-1.346193961</v>
          </cell>
          <cell r="R22">
            <v>-1.7221374660000004</v>
          </cell>
          <cell r="S22">
            <v>-15.187629285000003</v>
          </cell>
          <cell r="T22">
            <v>5.5778166205574458</v>
          </cell>
        </row>
        <row r="23">
          <cell r="F23">
            <v>0.33784646299999999</v>
          </cell>
          <cell r="G23">
            <v>-6244691.3154966487</v>
          </cell>
          <cell r="H23">
            <v>-1.0590848149999996</v>
          </cell>
          <cell r="I23">
            <v>5245257.4178508874</v>
          </cell>
          <cell r="J23">
            <v>-5.0393407420000038</v>
          </cell>
          <cell r="K23">
            <v>-0.91247389199999973</v>
          </cell>
          <cell r="L23">
            <v>0.23866489499999999</v>
          </cell>
          <cell r="M23">
            <v>16219766.381970573</v>
          </cell>
          <cell r="N23">
            <v>-0.53668178200000016</v>
          </cell>
          <cell r="O23">
            <v>2183833.6529542995</v>
          </cell>
          <cell r="P23">
            <v>-1.1925454029999998</v>
          </cell>
          <cell r="R23">
            <v>-1.9217897610000001</v>
          </cell>
          <cell r="S23">
            <v>-10.085405037000003</v>
          </cell>
          <cell r="T23">
            <v>1.682905293641366</v>
          </cell>
        </row>
        <row r="25">
          <cell r="F25">
            <v>2.1283556520000002</v>
          </cell>
          <cell r="G25">
            <v>-39959845.039999999</v>
          </cell>
          <cell r="H25">
            <v>0.84107865800000003</v>
          </cell>
          <cell r="I25">
            <v>-15657307.16</v>
          </cell>
          <cell r="J25">
            <v>-1.2413568610000001</v>
          </cell>
          <cell r="K25">
            <v>0.18128846500000001</v>
          </cell>
          <cell r="L25">
            <v>2.6253009650000001</v>
          </cell>
          <cell r="M25">
            <v>-43684131.100000001</v>
          </cell>
          <cell r="N25">
            <v>-0.79968009100000004</v>
          </cell>
          <cell r="O25">
            <v>-18405.564289999998</v>
          </cell>
          <cell r="P25">
            <v>0.36827773200000002</v>
          </cell>
          <cell r="R25">
            <v>-1.5029347420000001</v>
          </cell>
          <cell r="S25">
            <v>2.6003297779999999</v>
          </cell>
          <cell r="T25">
            <v>-9.9959863999999996</v>
          </cell>
        </row>
        <row r="26">
          <cell r="F26">
            <v>0.64564494800000005</v>
          </cell>
          <cell r="G26">
            <v>-4209900.4508508509</v>
          </cell>
          <cell r="H26">
            <v>5.8672010000000115E-2</v>
          </cell>
          <cell r="I26">
            <v>-408515.22938826168</v>
          </cell>
          <cell r="J26">
            <v>-1.7227665489999955</v>
          </cell>
          <cell r="K26">
            <v>-4.4591733000000092E-2</v>
          </cell>
          <cell r="L26">
            <v>1.8569889809999995</v>
          </cell>
          <cell r="M26">
            <v>-19402349.892004892</v>
          </cell>
          <cell r="N26">
            <v>-0.34188182400000006</v>
          </cell>
          <cell r="O26">
            <v>-1438042.43535765</v>
          </cell>
          <cell r="P26">
            <v>2.5982152900000006</v>
          </cell>
          <cell r="R26">
            <v>-1.1380613239999997</v>
          </cell>
          <cell r="S26">
            <v>1.9122197990000052</v>
          </cell>
          <cell r="T26">
            <v>-2.61773300791315</v>
          </cell>
        </row>
        <row r="27">
          <cell r="F27">
            <v>1.8275720040000005</v>
          </cell>
          <cell r="G27">
            <v>-33877339.941376306</v>
          </cell>
          <cell r="H27">
            <v>1.2196926869999996</v>
          </cell>
          <cell r="I27">
            <v>-22854741.794695739</v>
          </cell>
          <cell r="J27">
            <v>0.34943122299999912</v>
          </cell>
          <cell r="K27">
            <v>0.42890716200000006</v>
          </cell>
          <cell r="L27">
            <v>2.8721531480000002</v>
          </cell>
          <cell r="M27">
            <v>-57557338.292913072</v>
          </cell>
          <cell r="N27">
            <v>0.62232355100000036</v>
          </cell>
          <cell r="O27">
            <v>-2696702.4958338779</v>
          </cell>
          <cell r="P27">
            <v>-0.43171441000000016</v>
          </cell>
          <cell r="R27">
            <v>-1.0790935589999999</v>
          </cell>
          <cell r="S27">
            <v>5.8092718059999982</v>
          </cell>
          <cell r="T27">
            <v>-11.810013951120601</v>
          </cell>
        </row>
        <row r="28">
          <cell r="F28">
            <v>6.6224322999999863E-2</v>
          </cell>
          <cell r="G28">
            <v>-837332.89403005049</v>
          </cell>
          <cell r="H28">
            <v>1.7061149000000116E-2</v>
          </cell>
          <cell r="I28">
            <v>-272204.78823921125</v>
          </cell>
          <cell r="J28">
            <v>-4.603428126999999</v>
          </cell>
          <cell r="K28">
            <v>-1.128028885</v>
          </cell>
          <cell r="L28">
            <v>0.45738526399999979</v>
          </cell>
          <cell r="M28">
            <v>15306131.78471967</v>
          </cell>
          <cell r="N28">
            <v>1.1699679999999518E-2</v>
          </cell>
          <cell r="O28">
            <v>912643.68064382649</v>
          </cell>
          <cell r="P28">
            <v>1.3519695549999995</v>
          </cell>
          <cell r="R28">
            <v>-1.9154756180000001</v>
          </cell>
          <cell r="S28">
            <v>-5.7425926590000005</v>
          </cell>
          <cell r="T28">
            <v>1.41577644563187</v>
          </cell>
        </row>
        <row r="29">
          <cell r="F29">
            <v>-0.52243816399999987</v>
          </cell>
          <cell r="G29">
            <v>2566971.4741333984</v>
          </cell>
          <cell r="H29">
            <v>-1.255426132</v>
          </cell>
          <cell r="I29">
            <v>3933218.6387835899</v>
          </cell>
          <cell r="J29">
            <v>-4.2997040749999984</v>
          </cell>
          <cell r="K29">
            <v>-0.80585123800000003</v>
          </cell>
          <cell r="L29">
            <v>1.315725738</v>
          </cell>
          <cell r="M29">
            <v>4136141.2595015569</v>
          </cell>
          <cell r="N29">
            <v>8.9735501999999759E-2</v>
          </cell>
          <cell r="O29">
            <v>-374282.69170072395</v>
          </cell>
          <cell r="P29">
            <v>-0.41890435799999987</v>
          </cell>
          <cell r="R29">
            <v>-2.744588625</v>
          </cell>
          <cell r="S29">
            <v>-8.6414513519999971</v>
          </cell>
          <cell r="T29">
            <v>0.94492969992308296</v>
          </cell>
        </row>
        <row r="31">
          <cell r="F31">
            <v>-0.16260345300000001</v>
          </cell>
          <cell r="G31">
            <v>-917273.74641819845</v>
          </cell>
          <cell r="H31">
            <v>-0.79288610400000026</v>
          </cell>
          <cell r="I31">
            <v>2955616.6627870505</v>
          </cell>
          <cell r="J31">
            <v>-2.6177198329999998</v>
          </cell>
          <cell r="K31">
            <v>-0.31606653400000012</v>
          </cell>
          <cell r="L31">
            <v>0.98958057899999996</v>
          </cell>
          <cell r="M31">
            <v>-1809088.5398432508</v>
          </cell>
          <cell r="N31">
            <v>-0.47208532199999986</v>
          </cell>
          <cell r="O31">
            <v>146566.82386359957</v>
          </cell>
          <cell r="P31">
            <v>-0.53261673400000042</v>
          </cell>
          <cell r="R31">
            <v>-1.8247286790000001</v>
          </cell>
          <cell r="S31">
            <v>-5.7291260800000003</v>
          </cell>
          <cell r="T31">
            <v>-3.2578955215630603E-2</v>
          </cell>
        </row>
        <row r="32">
          <cell r="F32">
            <v>0.39726537299999959</v>
          </cell>
          <cell r="G32">
            <v>-1943942.3189755471</v>
          </cell>
          <cell r="H32">
            <v>0.10679272300000002</v>
          </cell>
          <cell r="I32">
            <v>-711040.44227499154</v>
          </cell>
          <cell r="J32">
            <v>-3.2002364060000028</v>
          </cell>
          <cell r="K32">
            <v>-0.29995232199999972</v>
          </cell>
          <cell r="L32">
            <v>1.241409005</v>
          </cell>
          <cell r="M32">
            <v>6540752.9312313991</v>
          </cell>
          <cell r="N32">
            <v>8.5098426000000241E-2</v>
          </cell>
          <cell r="O32">
            <v>370161.80978494952</v>
          </cell>
          <cell r="P32">
            <v>1.6037972729999992</v>
          </cell>
          <cell r="R32">
            <v>-1.151908116</v>
          </cell>
          <cell r="S32">
            <v>-1.2177340440000035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D1" workbookViewId="0">
      <selection activeCell="U13" sqref="U13"/>
    </sheetView>
  </sheetViews>
  <sheetFormatPr defaultRowHeight="15" x14ac:dyDescent="0.25"/>
  <cols>
    <col min="1" max="1" width="2.7109375" style="12" hidden="1" customWidth="1"/>
    <col min="2" max="2" width="2.42578125" style="12" hidden="1" customWidth="1"/>
    <col min="3" max="3" width="1.140625" style="12" hidden="1" customWidth="1"/>
    <col min="4" max="4" width="11.5703125" style="12" customWidth="1"/>
    <col min="5" max="5" width="11.7109375" style="12" customWidth="1"/>
    <col min="6" max="6" width="9.140625" style="12"/>
    <col min="7" max="7" width="12.28515625" style="12" customWidth="1"/>
    <col min="8" max="8" width="9.140625" style="12"/>
    <col min="9" max="9" width="13.28515625" style="12" customWidth="1"/>
    <col min="10" max="11" width="9.140625" style="12"/>
    <col min="12" max="12" width="11.5703125" style="12" customWidth="1"/>
    <col min="13" max="13" width="14.28515625" style="12" customWidth="1"/>
    <col min="14" max="14" width="9.140625" style="12"/>
    <col min="15" max="15" width="11.7109375" style="12" customWidth="1"/>
    <col min="16" max="18" width="9.140625" style="12"/>
    <col min="19" max="19" width="15.28515625" style="12" customWidth="1"/>
    <col min="20" max="16384" width="9.140625" style="12"/>
  </cols>
  <sheetData>
    <row r="1" spans="1:19" ht="18.75" x14ac:dyDescent="0.3">
      <c r="D1" s="1" t="s">
        <v>27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F2" s="13"/>
      <c r="G2" s="14"/>
      <c r="H2" s="15"/>
      <c r="I2" s="14"/>
      <c r="J2" s="15"/>
      <c r="K2" s="15"/>
      <c r="L2" s="15"/>
      <c r="M2" s="14"/>
      <c r="N2" s="15"/>
      <c r="O2" s="14"/>
      <c r="P2" s="15"/>
      <c r="Q2" s="15"/>
      <c r="R2" s="15"/>
      <c r="S2" s="14"/>
    </row>
    <row r="3" spans="1:19" x14ac:dyDescent="0.25">
      <c r="A3" s="13"/>
      <c r="B3" s="13"/>
      <c r="C3" s="13"/>
      <c r="D3" s="16" t="s">
        <v>0</v>
      </c>
      <c r="E3" s="16"/>
      <c r="F3" s="17" t="s">
        <v>1</v>
      </c>
      <c r="G3" s="17"/>
      <c r="H3" s="17" t="s">
        <v>2</v>
      </c>
      <c r="I3" s="17"/>
      <c r="J3" s="17" t="s">
        <v>3</v>
      </c>
      <c r="K3" s="17"/>
      <c r="L3" s="17"/>
      <c r="M3" s="18" t="s">
        <v>4</v>
      </c>
      <c r="N3" s="17" t="s">
        <v>5</v>
      </c>
      <c r="O3" s="17"/>
      <c r="P3" s="17" t="s">
        <v>6</v>
      </c>
      <c r="Q3" s="18" t="s">
        <v>7</v>
      </c>
      <c r="R3" s="18" t="s">
        <v>8</v>
      </c>
      <c r="S3" s="18" t="s">
        <v>9</v>
      </c>
    </row>
    <row r="4" spans="1:19" x14ac:dyDescent="0.25">
      <c r="A4" s="13"/>
      <c r="B4" s="13"/>
      <c r="C4" s="13"/>
      <c r="D4" s="16"/>
      <c r="E4" s="16"/>
      <c r="F4" s="17"/>
      <c r="G4" s="17"/>
      <c r="H4" s="17"/>
      <c r="I4" s="17"/>
      <c r="J4" s="19" t="s">
        <v>10</v>
      </c>
      <c r="K4" s="19" t="s">
        <v>11</v>
      </c>
      <c r="L4" s="19" t="s">
        <v>12</v>
      </c>
      <c r="M4" s="18"/>
      <c r="N4" s="17"/>
      <c r="O4" s="17"/>
      <c r="P4" s="17"/>
      <c r="Q4" s="18"/>
      <c r="R4" s="18"/>
      <c r="S4" s="18"/>
    </row>
    <row r="5" spans="1:19" ht="30" x14ac:dyDescent="0.25">
      <c r="A5" s="13"/>
      <c r="B5" s="13"/>
      <c r="C5" s="13"/>
      <c r="D5" s="20" t="s">
        <v>13</v>
      </c>
      <c r="E5" s="20" t="s">
        <v>14</v>
      </c>
      <c r="F5" s="21" t="s">
        <v>15</v>
      </c>
      <c r="G5" s="22" t="s">
        <v>16</v>
      </c>
      <c r="H5" s="21" t="s">
        <v>15</v>
      </c>
      <c r="I5" s="21" t="s">
        <v>16</v>
      </c>
      <c r="J5" s="19" t="s">
        <v>15</v>
      </c>
      <c r="K5" s="19" t="s">
        <v>15</v>
      </c>
      <c r="L5" s="19" t="s">
        <v>15</v>
      </c>
      <c r="M5" s="18"/>
      <c r="N5" s="19" t="s">
        <v>15</v>
      </c>
      <c r="O5" s="21" t="s">
        <v>16</v>
      </c>
      <c r="P5" s="19" t="s">
        <v>15</v>
      </c>
      <c r="Q5" s="18"/>
      <c r="R5" s="18"/>
      <c r="S5" s="18"/>
    </row>
    <row r="6" spans="1:19" x14ac:dyDescent="0.25">
      <c r="A6" s="13"/>
      <c r="B6" s="13"/>
      <c r="C6" s="13"/>
      <c r="D6" s="23">
        <v>45383</v>
      </c>
      <c r="E6" s="23">
        <v>45389</v>
      </c>
      <c r="F6" s="24">
        <f>'[1]2024-25 With Postfacto'!F4</f>
        <v>0.54171644399999974</v>
      </c>
      <c r="G6" s="25">
        <f>'[1]2024-25 With Postfacto'!G4</f>
        <v>-8888659.8722545002</v>
      </c>
      <c r="H6" s="24">
        <f>'[1]2024-25 With Postfacto'!H4</f>
        <v>-0.22929678500000023</v>
      </c>
      <c r="I6" s="25">
        <f>'[1]2024-25 With Postfacto'!I4</f>
        <v>-2716584.0544094662</v>
      </c>
      <c r="J6" s="24">
        <f>'[1]2024-25 With Postfacto'!J4</f>
        <v>-2.8030156510000062</v>
      </c>
      <c r="K6" s="24">
        <f>'[1]2024-25 With Postfacto'!K4</f>
        <v>0.15023971899999974</v>
      </c>
      <c r="L6" s="24">
        <f>'[1]2024-25 With Postfacto'!L4</f>
        <v>0.74779464599999912</v>
      </c>
      <c r="M6" s="25">
        <f>'[1]2024-25 With Postfacto'!M4</f>
        <v>1803368.8012361154</v>
      </c>
      <c r="N6" s="24">
        <f>'[1]2024-25 With Postfacto'!N4</f>
        <v>-0.21301217999999994</v>
      </c>
      <c r="O6" s="25">
        <f>'[1]2024-25 With Postfacto'!O4</f>
        <v>636291.91203782498</v>
      </c>
      <c r="P6" s="24">
        <f>'[1]2024-25 With Postfacto'!P4</f>
        <v>0.76071552999999936</v>
      </c>
      <c r="Q6" s="24">
        <f>'[1]2024-25 With Postfacto'!R4</f>
        <v>-0.38046158399999991</v>
      </c>
      <c r="R6" s="24">
        <f>'[1]2024-25 With Postfacto'!S4</f>
        <v>-1.4253198610000082</v>
      </c>
      <c r="S6" s="26">
        <f>'[1]2024-25 With Postfacto'!T4</f>
        <v>-0.95119407208660278</v>
      </c>
    </row>
    <row r="7" spans="1:19" x14ac:dyDescent="0.25">
      <c r="A7" s="13"/>
      <c r="B7" s="13"/>
      <c r="C7" s="13"/>
      <c r="D7" s="23">
        <f>E6+1</f>
        <v>45390</v>
      </c>
      <c r="E7" s="23">
        <f>D7+6</f>
        <v>45396</v>
      </c>
      <c r="F7" s="24">
        <f>'[1]2024-25 With Postfacto'!F5</f>
        <v>0.31469732400000011</v>
      </c>
      <c r="G7" s="25">
        <f>'[1]2024-25 With Postfacto'!G5</f>
        <v>-3493165.9429333522</v>
      </c>
      <c r="H7" s="24">
        <f>'[1]2024-25 With Postfacto'!H5</f>
        <v>-0.51035878700000004</v>
      </c>
      <c r="I7" s="25">
        <f>'[1]2024-25 With Postfacto'!I5</f>
        <v>1986392.5509354307</v>
      </c>
      <c r="J7" s="24">
        <f>'[1]2024-25 With Postfacto'!J5</f>
        <v>-4.7324759459999965</v>
      </c>
      <c r="K7" s="24">
        <f>'[1]2024-25 With Postfacto'!K5</f>
        <v>-0.6542126450000002</v>
      </c>
      <c r="L7" s="24">
        <f>'[1]2024-25 With Postfacto'!L5</f>
        <v>0.20020684399999994</v>
      </c>
      <c r="M7" s="25">
        <f>'[1]2024-25 With Postfacto'!M5</f>
        <v>17018865.748477247</v>
      </c>
      <c r="N7" s="24">
        <f>'[1]2024-25 With Postfacto'!N5</f>
        <v>-0.16290550900000011</v>
      </c>
      <c r="O7" s="25">
        <f>'[1]2024-25 With Postfacto'!O5</f>
        <v>227664.12039777532</v>
      </c>
      <c r="P7" s="24">
        <f>'[1]2024-25 With Postfacto'!P5</f>
        <v>-1.1167513630000003</v>
      </c>
      <c r="Q7" s="24">
        <f>'[1]2024-25 With Postfacto'!R5</f>
        <v>-0.4995267440000003</v>
      </c>
      <c r="R7" s="24">
        <f>'[1]2024-25 With Postfacto'!S5</f>
        <v>-7.1613268259999971</v>
      </c>
      <c r="S7" s="26">
        <f>'[1]2024-25 With Postfacto'!T5</f>
        <v>1.5093647433984161</v>
      </c>
    </row>
    <row r="8" spans="1:19" x14ac:dyDescent="0.25">
      <c r="A8" s="13"/>
      <c r="B8" s="13"/>
      <c r="C8" s="13"/>
      <c r="D8" s="23">
        <f>E7+1</f>
        <v>45397</v>
      </c>
      <c r="E8" s="23">
        <f>D8+6</f>
        <v>45403</v>
      </c>
      <c r="F8" s="24">
        <f>'[1]2024-25 With Postfacto'!F6</f>
        <v>-3.4960766999999802E-2</v>
      </c>
      <c r="G8" s="25">
        <f>'[1]2024-25 With Postfacto'!G6</f>
        <v>-1686608.7366197519</v>
      </c>
      <c r="H8" s="24">
        <f>'[1]2024-25 With Postfacto'!H6</f>
        <v>0.21600353800000005</v>
      </c>
      <c r="I8" s="25">
        <f>'[1]2024-25 With Postfacto'!I6</f>
        <v>-3403186.9930763422</v>
      </c>
      <c r="J8" s="24">
        <f>'[1]2024-25 With Postfacto'!J6</f>
        <v>-1.2923172160000003</v>
      </c>
      <c r="K8" s="24">
        <f>'[1]2024-25 With Postfacto'!K6</f>
        <v>0.57451062899999961</v>
      </c>
      <c r="L8" s="24">
        <f>'[1]2024-25 With Postfacto'!L6</f>
        <v>2.2629687890000003</v>
      </c>
      <c r="M8" s="25">
        <f>'[1]2024-25 With Postfacto'!M6</f>
        <v>-33295666.00106715</v>
      </c>
      <c r="N8" s="24">
        <f>'[1]2024-25 With Postfacto'!N6</f>
        <v>1.6303490999999722E-2</v>
      </c>
      <c r="O8" s="25">
        <f>'[1]2024-25 With Postfacto'!O6</f>
        <v>-1126996.9876002495</v>
      </c>
      <c r="P8" s="24">
        <f>'[1]2024-25 With Postfacto'!P6</f>
        <v>0.32408807299999942</v>
      </c>
      <c r="Q8" s="24">
        <f>'[1]2024-25 With Postfacto'!R6</f>
        <v>-0.45755739199999995</v>
      </c>
      <c r="R8" s="24">
        <f>'[1]2024-25 With Postfacto'!S6</f>
        <v>1.6090391449999988</v>
      </c>
      <c r="S8" s="26">
        <f>'[1]2024-25 With Postfacto'!T6</f>
        <v>-3.9713815006355211</v>
      </c>
    </row>
    <row r="9" spans="1:19" x14ac:dyDescent="0.25">
      <c r="A9" s="13"/>
      <c r="B9" s="13"/>
      <c r="C9" s="13"/>
      <c r="D9" s="23">
        <f>E8+1</f>
        <v>45404</v>
      </c>
      <c r="E9" s="23">
        <f>D9+6</f>
        <v>45410</v>
      </c>
      <c r="F9" s="24">
        <f>'[1]2024-25 With Postfacto'!F7</f>
        <v>0.13499314700000037</v>
      </c>
      <c r="G9" s="25">
        <f>'[1]2024-25 With Postfacto'!G7</f>
        <v>-449905.2456621551</v>
      </c>
      <c r="H9" s="24">
        <f>'[1]2024-25 With Postfacto'!H7</f>
        <v>-0.58758322000000085</v>
      </c>
      <c r="I9" s="25">
        <f>'[1]2024-25 With Postfacto'!I7</f>
        <v>3972650.307698492</v>
      </c>
      <c r="J9" s="24">
        <f>'[1]2024-25 With Postfacto'!J7</f>
        <v>-5.8652165149999984</v>
      </c>
      <c r="K9" s="24">
        <f>'[1]2024-25 With Postfacto'!K7</f>
        <v>-0.60044830000000016</v>
      </c>
      <c r="L9" s="24">
        <f>'[1]2024-25 With Postfacto'!L7</f>
        <v>2.6601530000000366E-3</v>
      </c>
      <c r="M9" s="25">
        <f>'[1]2024-25 With Postfacto'!M7</f>
        <v>30895767.447640225</v>
      </c>
      <c r="N9" s="24">
        <f>'[1]2024-25 With Postfacto'!N7</f>
        <v>-0.12597523100000013</v>
      </c>
      <c r="O9" s="25">
        <f>'[1]2024-25 With Postfacto'!O7</f>
        <v>-438002.71675422502</v>
      </c>
      <c r="P9" s="24">
        <f>'[1]2024-25 With Postfacto'!P7</f>
        <v>-0.85657958199999984</v>
      </c>
      <c r="Q9" s="24">
        <f>'[1]2024-25 With Postfacto'!R7</f>
        <v>-0.40140277800000013</v>
      </c>
      <c r="R9" s="24">
        <f>'[1]2024-25 With Postfacto'!S7</f>
        <v>-8.2995523259999988</v>
      </c>
      <c r="S9" s="26">
        <f>'[1]2024-25 With Postfacto'!T7</f>
        <v>3.3663921669901571</v>
      </c>
    </row>
    <row r="10" spans="1:19" x14ac:dyDescent="0.25">
      <c r="A10" s="2"/>
      <c r="B10" s="2"/>
      <c r="C10" s="2"/>
      <c r="D10" s="27" t="s">
        <v>17</v>
      </c>
      <c r="E10" s="27"/>
      <c r="F10" s="28">
        <f>SUM(F6:F9)</f>
        <v>0.95644614800000038</v>
      </c>
      <c r="G10" s="29">
        <f t="shared" ref="G10:S10" si="0">SUM(G6:G9)</f>
        <v>-14518339.797469759</v>
      </c>
      <c r="H10" s="28">
        <f t="shared" si="0"/>
        <v>-1.111235254000001</v>
      </c>
      <c r="I10" s="29">
        <f t="shared" si="0"/>
        <v>-160728.1888518855</v>
      </c>
      <c r="J10" s="28">
        <f t="shared" si="0"/>
        <v>-14.693025328000001</v>
      </c>
      <c r="K10" s="28">
        <f t="shared" si="0"/>
        <v>-0.52991059700000098</v>
      </c>
      <c r="L10" s="28">
        <f t="shared" si="0"/>
        <v>3.2136304319999995</v>
      </c>
      <c r="M10" s="29">
        <f t="shared" si="0"/>
        <v>16422335.996286437</v>
      </c>
      <c r="N10" s="28">
        <f t="shared" si="0"/>
        <v>-0.48558942900000046</v>
      </c>
      <c r="O10" s="29">
        <f t="shared" si="0"/>
        <v>-701043.67191887414</v>
      </c>
      <c r="P10" s="28">
        <f t="shared" si="0"/>
        <v>-0.88852734200000139</v>
      </c>
      <c r="Q10" s="28">
        <f t="shared" si="0"/>
        <v>-1.7389484980000005</v>
      </c>
      <c r="R10" s="28">
        <f t="shared" si="0"/>
        <v>-15.277159868000005</v>
      </c>
      <c r="S10" s="30">
        <f t="shared" si="0"/>
        <v>-4.6818662333550698E-2</v>
      </c>
    </row>
    <row r="11" spans="1:19" x14ac:dyDescent="0.25">
      <c r="A11" s="13"/>
      <c r="B11" s="13"/>
      <c r="C11" s="13"/>
      <c r="D11" s="23">
        <f>E9+1</f>
        <v>45411</v>
      </c>
      <c r="E11" s="23">
        <f>D11+6</f>
        <v>45417</v>
      </c>
      <c r="F11" s="24">
        <f>'[1]2024-25 With Postfacto'!F9</f>
        <v>9.3555306000000088E-2</v>
      </c>
      <c r="G11" s="25">
        <f>'[1]2024-25 With Postfacto'!G9</f>
        <v>-1021218.5657857998</v>
      </c>
      <c r="H11" s="24">
        <f>'[1]2024-25 With Postfacto'!H9</f>
        <v>-0.10724385199999972</v>
      </c>
      <c r="I11" s="25">
        <f>'[1]2024-25 With Postfacto'!I9</f>
        <v>-627513.52203819097</v>
      </c>
      <c r="J11" s="24">
        <f>'[1]2024-25 With Postfacto'!J9</f>
        <v>-0.6926003430000004</v>
      </c>
      <c r="K11" s="24">
        <f>'[1]2024-25 With Postfacto'!K9</f>
        <v>0.29691513699999944</v>
      </c>
      <c r="L11" s="24">
        <f>'[1]2024-25 With Postfacto'!L9</f>
        <v>1.0319795179999993</v>
      </c>
      <c r="M11" s="25">
        <f>'[1]2024-25 With Postfacto'!M9</f>
        <v>-28677573.456752364</v>
      </c>
      <c r="N11" s="24">
        <f>'[1]2024-25 With Postfacto'!N9</f>
        <v>-0.42792953699999992</v>
      </c>
      <c r="O11" s="25">
        <f>'[1]2024-25 With Postfacto'!O9</f>
        <v>-771750.58756804955</v>
      </c>
      <c r="P11" s="24">
        <f>'[1]2024-25 With Postfacto'!P9</f>
        <v>-0.63227455000000066</v>
      </c>
      <c r="Q11" s="24">
        <f>'[1]2024-25 With Postfacto'!R9</f>
        <v>-0.38242059</v>
      </c>
      <c r="R11" s="24">
        <f>'[1]2024-25 With Postfacto'!S9</f>
        <v>-0.82001891100000202</v>
      </c>
      <c r="S11" s="26">
        <f>'[1]2024-25 With Postfacto'!T9</f>
        <v>-3.1595784913460698</v>
      </c>
    </row>
    <row r="12" spans="1:19" x14ac:dyDescent="0.25">
      <c r="A12" s="13"/>
      <c r="B12" s="13"/>
      <c r="C12" s="13"/>
      <c r="D12" s="23">
        <f>E11+1</f>
        <v>45418</v>
      </c>
      <c r="E12" s="23">
        <f>D12+6</f>
        <v>45424</v>
      </c>
      <c r="F12" s="24">
        <f>'[1]2024-25 With Postfacto'!F10</f>
        <v>0.23483300700000023</v>
      </c>
      <c r="G12" s="25">
        <f>'[1]2024-25 With Postfacto'!G10</f>
        <v>-2640513.5298962505</v>
      </c>
      <c r="H12" s="24">
        <f>'[1]2024-25 With Postfacto'!H10</f>
        <v>1.8946890000000736E-2</v>
      </c>
      <c r="I12" s="25">
        <f>'[1]2024-25 With Postfacto'!I10</f>
        <v>-984713.53604646423</v>
      </c>
      <c r="J12" s="24">
        <f>'[1]2024-25 With Postfacto'!J10</f>
        <v>-4.1599070979999997</v>
      </c>
      <c r="K12" s="24">
        <f>'[1]2024-25 With Postfacto'!K10</f>
        <v>-1.3125424869999998</v>
      </c>
      <c r="L12" s="24">
        <f>'[1]2024-25 With Postfacto'!L10</f>
        <v>0.59738100499999991</v>
      </c>
      <c r="M12" s="25">
        <f>'[1]2024-25 With Postfacto'!M10</f>
        <v>8149208.9343044665</v>
      </c>
      <c r="N12" s="24">
        <f>'[1]2024-25 With Postfacto'!N10</f>
        <v>-1.0371546760000001</v>
      </c>
      <c r="O12" s="25">
        <f>'[1]2024-25 With Postfacto'!O10</f>
        <v>274791.35865735007</v>
      </c>
      <c r="P12" s="24">
        <f>'[1]2024-25 With Postfacto'!P10</f>
        <v>-2.0400599140000013</v>
      </c>
      <c r="Q12" s="24">
        <f>'[1]2024-25 With Postfacto'!R10</f>
        <v>-4.6209759679999998</v>
      </c>
      <c r="R12" s="24">
        <f>'[1]2024-25 With Postfacto'!S10</f>
        <v>-12.319479241</v>
      </c>
      <c r="S12" s="26">
        <f>'[1]2024-25 With Postfacto'!T10</f>
        <v>0.43091757829198868</v>
      </c>
    </row>
    <row r="13" spans="1:19" x14ac:dyDescent="0.25">
      <c r="A13" s="13"/>
      <c r="B13" s="13"/>
      <c r="C13" s="13"/>
      <c r="D13" s="23">
        <f>E12+1</f>
        <v>45425</v>
      </c>
      <c r="E13" s="23">
        <f>D13+6</f>
        <v>45431</v>
      </c>
      <c r="F13" s="24">
        <f>'[1]2024-25 With Postfacto'!F11</f>
        <v>0.17075566000000003</v>
      </c>
      <c r="G13" s="25">
        <f>'[1]2024-25 With Postfacto'!G11</f>
        <v>-1951955.5627280506</v>
      </c>
      <c r="H13" s="24">
        <f>'[1]2024-25 With Postfacto'!H11</f>
        <v>-0.80516147800000004</v>
      </c>
      <c r="I13" s="25">
        <f>'[1]2024-25 With Postfacto'!I11</f>
        <v>4432885.0418377202</v>
      </c>
      <c r="J13" s="24">
        <f>'[1]2024-25 With Postfacto'!J11</f>
        <v>-4.3704676339999988</v>
      </c>
      <c r="K13" s="24">
        <f>'[1]2024-25 With Postfacto'!K11</f>
        <v>-0.59864343399999964</v>
      </c>
      <c r="L13" s="24">
        <f>'[1]2024-25 With Postfacto'!L11</f>
        <v>1.3444723130000003</v>
      </c>
      <c r="M13" s="25">
        <f>'[1]2024-25 With Postfacto'!M11</f>
        <v>-5626230.1104507931</v>
      </c>
      <c r="N13" s="24">
        <f>'[1]2024-25 With Postfacto'!N11</f>
        <v>-0.65599390000000024</v>
      </c>
      <c r="O13" s="25">
        <f>'[1]2024-25 With Postfacto'!O11</f>
        <v>1145335.2134923763</v>
      </c>
      <c r="P13" s="24">
        <f>'[1]2024-25 With Postfacto'!P11</f>
        <v>-1.3107500929999987</v>
      </c>
      <c r="Q13" s="24">
        <f>'[1]2024-25 With Postfacto'!R11</f>
        <v>-1.8736171349999995</v>
      </c>
      <c r="R13" s="24">
        <f>'[1]2024-25 With Postfacto'!S11</f>
        <v>-8.0994057009999967</v>
      </c>
      <c r="S13" s="26">
        <f>'[1]2024-25 With Postfacto'!T11</f>
        <v>-0.20488336187701167</v>
      </c>
    </row>
    <row r="14" spans="1:19" x14ac:dyDescent="0.25">
      <c r="A14" s="13"/>
      <c r="B14" s="13"/>
      <c r="C14" s="13"/>
      <c r="D14" s="23">
        <f>E13+1</f>
        <v>45432</v>
      </c>
      <c r="E14" s="23">
        <f>D14+6</f>
        <v>45438</v>
      </c>
      <c r="F14" s="24">
        <f>'[1]2024-25 With Postfacto'!F12</f>
        <v>-0.10289206699999985</v>
      </c>
      <c r="G14" s="25">
        <f>'[1]2024-25 With Postfacto'!G12</f>
        <v>-838681.33658070141</v>
      </c>
      <c r="H14" s="24">
        <f>'[1]2024-25 With Postfacto'!H12</f>
        <v>-0.23989979300000006</v>
      </c>
      <c r="I14" s="25">
        <f>'[1]2024-25 With Postfacto'!I12</f>
        <v>-3613360.178442419</v>
      </c>
      <c r="J14" s="24">
        <f>'[1]2024-25 With Postfacto'!J12</f>
        <v>-1.2911136109999992</v>
      </c>
      <c r="K14" s="24">
        <f>'[1]2024-25 With Postfacto'!K12</f>
        <v>0.35481903100000006</v>
      </c>
      <c r="L14" s="24">
        <f>'[1]2024-25 With Postfacto'!L12</f>
        <v>3.162756863999999</v>
      </c>
      <c r="M14" s="25">
        <f>'[1]2024-25 With Postfacto'!M12</f>
        <v>-62166576.739382304</v>
      </c>
      <c r="N14" s="24">
        <f>'[1]2024-25 With Postfacto'!N12</f>
        <v>-0.21501345499999963</v>
      </c>
      <c r="O14" s="25">
        <f>'[1]2024-25 With Postfacto'!O12</f>
        <v>-1381669.4998447518</v>
      </c>
      <c r="P14" s="24">
        <f>'[1]2024-25 With Postfacto'!P12</f>
        <v>-0.37982620099999997</v>
      </c>
      <c r="Q14" s="24">
        <f>'[1]2024-25 With Postfacto'!R12</f>
        <v>-2.1893959650000001</v>
      </c>
      <c r="R14" s="24">
        <f>'[1]2024-25 With Postfacto'!S12</f>
        <v>-0.90056519699999971</v>
      </c>
      <c r="S14" s="26">
        <f>'[1]2024-25 With Postfacto'!T12</f>
        <v>-6.8134447269600242</v>
      </c>
    </row>
    <row r="15" spans="1:19" x14ac:dyDescent="0.25">
      <c r="A15" s="13"/>
      <c r="B15" s="13"/>
      <c r="C15" s="13"/>
      <c r="D15" s="23">
        <f>E14+1</f>
        <v>45439</v>
      </c>
      <c r="E15" s="23">
        <f>D15+6</f>
        <v>45445</v>
      </c>
      <c r="F15" s="24">
        <f>'[1]2024-25 With Postfacto'!F13</f>
        <v>-0.88221733699999971</v>
      </c>
      <c r="G15" s="25">
        <f>'[1]2024-25 With Postfacto'!G13</f>
        <v>9904174.839363398</v>
      </c>
      <c r="H15" s="24">
        <f>'[1]2024-25 With Postfacto'!H13</f>
        <v>-0.39967609700000034</v>
      </c>
      <c r="I15" s="25">
        <f>'[1]2024-25 With Postfacto'!I13</f>
        <v>5576013.3953859322</v>
      </c>
      <c r="J15" s="24">
        <f>'[1]2024-25 With Postfacto'!J13</f>
        <v>-2.7890131550000006</v>
      </c>
      <c r="K15" s="24">
        <f>'[1]2024-25 With Postfacto'!K13</f>
        <v>-0.69383685500000025</v>
      </c>
      <c r="L15" s="24">
        <f>'[1]2024-25 With Postfacto'!L13</f>
        <v>1.6841905780000004</v>
      </c>
      <c r="M15" s="25">
        <f>'[1]2024-25 With Postfacto'!M13</f>
        <v>-14096614.336585207</v>
      </c>
      <c r="N15" s="24">
        <f>'[1]2024-25 With Postfacto'!N13</f>
        <v>-0.56949408700000004</v>
      </c>
      <c r="O15" s="25">
        <f>'[1]2024-25 With Postfacto'!O13</f>
        <v>-1110635.6070526252</v>
      </c>
      <c r="P15" s="24">
        <f>'[1]2024-25 With Postfacto'!P13</f>
        <v>-1.5604295630000002</v>
      </c>
      <c r="Q15" s="24">
        <f>'[1]2024-25 With Postfacto'!R13</f>
        <v>-2.4785995409999995</v>
      </c>
      <c r="R15" s="24">
        <f>'[1]2024-25 With Postfacto'!S13</f>
        <v>-7.6890760570000003</v>
      </c>
      <c r="S15" s="26">
        <f>'[1]2024-25 With Postfacto'!T13</f>
        <v>3.3281976756234072E-3</v>
      </c>
    </row>
    <row r="16" spans="1:19" x14ac:dyDescent="0.25">
      <c r="A16" s="2"/>
      <c r="B16" s="2"/>
      <c r="C16" s="2"/>
      <c r="D16" s="27" t="s">
        <v>18</v>
      </c>
      <c r="E16" s="27"/>
      <c r="F16" s="28">
        <f>SUM(F11:F15)</f>
        <v>-0.48596543099999923</v>
      </c>
      <c r="G16" s="29">
        <f t="shared" ref="G16:S16" si="1">SUM(G11:G15)</f>
        <v>3451805.8443725966</v>
      </c>
      <c r="H16" s="28">
        <f t="shared" si="1"/>
        <v>-1.5330343299999993</v>
      </c>
      <c r="I16" s="29">
        <f t="shared" si="1"/>
        <v>4783311.2006965782</v>
      </c>
      <c r="J16" s="28">
        <f t="shared" si="1"/>
        <v>-13.303101840999998</v>
      </c>
      <c r="K16" s="28">
        <f t="shared" si="1"/>
        <v>-1.953288608</v>
      </c>
      <c r="L16" s="28">
        <f t="shared" si="1"/>
        <v>7.8207802779999991</v>
      </c>
      <c r="M16" s="29">
        <f t="shared" si="1"/>
        <v>-102417785.70886621</v>
      </c>
      <c r="N16" s="28">
        <f t="shared" si="1"/>
        <v>-2.9055856550000003</v>
      </c>
      <c r="O16" s="29">
        <f t="shared" si="1"/>
        <v>-1843929.1223157002</v>
      </c>
      <c r="P16" s="28">
        <f t="shared" si="1"/>
        <v>-5.9233403210000013</v>
      </c>
      <c r="Q16" s="28">
        <f t="shared" si="1"/>
        <v>-11.545009198999997</v>
      </c>
      <c r="R16" s="28">
        <f t="shared" si="1"/>
        <v>-29.828545106999997</v>
      </c>
      <c r="S16" s="30">
        <f t="shared" si="1"/>
        <v>-9.7436608042154944</v>
      </c>
    </row>
    <row r="17" spans="1:19" x14ac:dyDescent="0.25">
      <c r="A17" s="13"/>
      <c r="B17" s="13"/>
      <c r="C17" s="13"/>
      <c r="D17" s="23">
        <f>E15+1</f>
        <v>45446</v>
      </c>
      <c r="E17" s="23">
        <f>D17+6</f>
        <v>45452</v>
      </c>
      <c r="F17" s="24">
        <f>'[1]2024-25 With Postfacto'!F15</f>
        <v>-0.22598102200000009</v>
      </c>
      <c r="G17" s="25">
        <f>'[1]2024-25 With Postfacto'!G15</f>
        <v>-2315429.6262636506</v>
      </c>
      <c r="H17" s="24">
        <f>'[1]2024-25 With Postfacto'!H15</f>
        <v>-8.9358928999999934E-2</v>
      </c>
      <c r="I17" s="25">
        <f>'[1]2024-25 With Postfacto'!I15</f>
        <v>-8103824.6581566874</v>
      </c>
      <c r="J17" s="24">
        <f>'[1]2024-25 With Postfacto'!J15</f>
        <v>-3.161271935000002</v>
      </c>
      <c r="K17" s="24">
        <f>'[1]2024-25 With Postfacto'!K15</f>
        <v>-0.40141811700000007</v>
      </c>
      <c r="L17" s="24">
        <f>'[1]2024-25 With Postfacto'!L15</f>
        <v>2.2774852580000005</v>
      </c>
      <c r="M17" s="25">
        <f>'[1]2024-25 With Postfacto'!M15</f>
        <v>-41674104.336896777</v>
      </c>
      <c r="N17" s="24">
        <f>'[1]2024-25 With Postfacto'!N15</f>
        <v>-0.28252943700000011</v>
      </c>
      <c r="O17" s="25">
        <f>'[1]2024-25 With Postfacto'!O15</f>
        <v>-3081773.3306687996</v>
      </c>
      <c r="P17" s="24">
        <f>'[1]2024-25 With Postfacto'!P15</f>
        <v>-1.9102804439999996</v>
      </c>
      <c r="Q17" s="24">
        <f>'[1]2024-25 With Postfacto'!R15</f>
        <v>-3.5406427100000006</v>
      </c>
      <c r="R17" s="24">
        <f>'[1]2024-25 With Postfacto'!S15</f>
        <v>-7.3339973360000013</v>
      </c>
      <c r="S17" s="26">
        <f>'[1]2024-25 With Postfacto'!T15</f>
        <v>-5.5441666833200003</v>
      </c>
    </row>
    <row r="18" spans="1:19" x14ac:dyDescent="0.25">
      <c r="A18" s="13"/>
      <c r="B18" s="13"/>
      <c r="C18" s="13"/>
      <c r="D18" s="23">
        <f>E17+1</f>
        <v>45453</v>
      </c>
      <c r="E18" s="23">
        <f>D18+6</f>
        <v>45459</v>
      </c>
      <c r="F18" s="24">
        <f>'[1]2024-25 With Postfacto'!F16</f>
        <v>0.99703838000000056</v>
      </c>
      <c r="G18" s="25">
        <f>'[1]2024-25 With Postfacto'!G16</f>
        <v>-19644951.168906208</v>
      </c>
      <c r="H18" s="24">
        <f>'[1]2024-25 With Postfacto'!H16</f>
        <v>0.65957159700000034</v>
      </c>
      <c r="I18" s="25">
        <f>'[1]2024-25 With Postfacto'!I16</f>
        <v>-6653839.9113814523</v>
      </c>
      <c r="J18" s="24">
        <f>'[1]2024-25 With Postfacto'!J16</f>
        <v>-3.6827391969999974</v>
      </c>
      <c r="K18" s="24">
        <f>'[1]2024-25 With Postfacto'!K16</f>
        <v>-0.4902528829999992</v>
      </c>
      <c r="L18" s="24">
        <f>'[1]2024-25 With Postfacto'!L16</f>
        <v>2.8830788370000007</v>
      </c>
      <c r="M18" s="25">
        <f>'[1]2024-25 With Postfacto'!M16</f>
        <v>-19951940.036704026</v>
      </c>
      <c r="N18" s="24">
        <f>'[1]2024-25 With Postfacto'!N16</f>
        <v>-0.73949940400000003</v>
      </c>
      <c r="O18" s="25">
        <f>'[1]2024-25 With Postfacto'!O16</f>
        <v>1967580.7299254248</v>
      </c>
      <c r="P18" s="24">
        <f>'[1]2024-25 With Postfacto'!P16</f>
        <v>-0.96160828099999973</v>
      </c>
      <c r="Q18" s="24">
        <f>'[1]2024-25 With Postfacto'!R16</f>
        <v>-2.9399489810000006</v>
      </c>
      <c r="R18" s="24">
        <f>'[1]2024-25 With Postfacto'!S16</f>
        <v>-4.2743599319999959</v>
      </c>
      <c r="S18" s="26">
        <f>'[1]2024-25 With Postfacto'!T16</f>
        <v>-4.4835630152406276</v>
      </c>
    </row>
    <row r="19" spans="1:19" x14ac:dyDescent="0.25">
      <c r="A19" s="13"/>
      <c r="B19" s="13"/>
      <c r="C19" s="13"/>
      <c r="D19" s="23">
        <f>E18+1</f>
        <v>45460</v>
      </c>
      <c r="E19" s="23">
        <f>D19+6</f>
        <v>45466</v>
      </c>
      <c r="F19" s="24">
        <f>'[1]2024-25 With Postfacto'!F17</f>
        <v>-0.48780042399999979</v>
      </c>
      <c r="G19" s="25">
        <f>'[1]2024-25 With Postfacto'!G17</f>
        <v>3058696.5844679484</v>
      </c>
      <c r="H19" s="24">
        <f>'[1]2024-25 With Postfacto'!H17</f>
        <v>-1.3188876469999999</v>
      </c>
      <c r="I19" s="25">
        <f>'[1]2024-25 With Postfacto'!I17</f>
        <v>3357461.6448927601</v>
      </c>
      <c r="J19" s="24">
        <f>'[1]2024-25 With Postfacto'!J17</f>
        <v>-3.1297918779999976</v>
      </c>
      <c r="K19" s="24">
        <f>'[1]2024-25 With Postfacto'!K17</f>
        <v>-0.58083363199999938</v>
      </c>
      <c r="L19" s="24">
        <f>'[1]2024-25 With Postfacto'!L17</f>
        <v>1.9571120599999998</v>
      </c>
      <c r="M19" s="25">
        <f>'[1]2024-25 With Postfacto'!M17</f>
        <v>-24081703.431947414</v>
      </c>
      <c r="N19" s="24">
        <f>'[1]2024-25 With Postfacto'!N17</f>
        <v>-0.92137201499999943</v>
      </c>
      <c r="O19" s="25">
        <f>'[1]2024-25 With Postfacto'!O17</f>
        <v>1558954.2111780718</v>
      </c>
      <c r="P19" s="24">
        <f>'[1]2024-25 With Postfacto'!P17</f>
        <v>-2.1887278639999996</v>
      </c>
      <c r="Q19" s="24">
        <f>'[1]2024-25 With Postfacto'!R17</f>
        <v>-2.0333171609999998</v>
      </c>
      <c r="R19" s="24">
        <f>'[1]2024-25 With Postfacto'!S17</f>
        <v>-8.7036185609999954</v>
      </c>
      <c r="S19" s="26">
        <f>'[1]2024-25 With Postfacto'!T17</f>
        <v>-1.5886424192410047</v>
      </c>
    </row>
    <row r="20" spans="1:19" x14ac:dyDescent="0.25">
      <c r="A20" s="13"/>
      <c r="B20" s="13"/>
      <c r="C20" s="13"/>
      <c r="D20" s="23">
        <f>E19+1</f>
        <v>45467</v>
      </c>
      <c r="E20" s="23">
        <f>D20+6</f>
        <v>45473</v>
      </c>
      <c r="F20" s="24">
        <f>'[1]2024-25 With Postfacto'!F18</f>
        <v>-0.66654225200000006</v>
      </c>
      <c r="G20" s="25">
        <f>'[1]2024-25 With Postfacto'!G18</f>
        <v>4003625.383331351</v>
      </c>
      <c r="H20" s="24">
        <f>'[1]2024-25 With Postfacto'!H18</f>
        <v>-2.0878419729999993</v>
      </c>
      <c r="I20" s="25">
        <f>'[1]2024-25 With Postfacto'!I18</f>
        <v>9844830.2089250106</v>
      </c>
      <c r="J20" s="24">
        <f>'[1]2024-25 With Postfacto'!J18</f>
        <v>-6.2168854269999976</v>
      </c>
      <c r="K20" s="24">
        <f>'[1]2024-25 With Postfacto'!K18</f>
        <v>-1.899893764</v>
      </c>
      <c r="L20" s="24">
        <f>'[1]2024-25 With Postfacto'!L18</f>
        <v>1.0931478539999997</v>
      </c>
      <c r="M20" s="25">
        <f>'[1]2024-25 With Postfacto'!M18</f>
        <v>11703472.08810145</v>
      </c>
      <c r="N20" s="24">
        <f>'[1]2024-25 With Postfacto'!N18</f>
        <v>-1.0070562080000001</v>
      </c>
      <c r="O20" s="25">
        <f>'[1]2024-25 With Postfacto'!O18</f>
        <v>2216128.6209003497</v>
      </c>
      <c r="P20" s="24">
        <f>'[1]2024-25 With Postfacto'!P18</f>
        <v>-1.4425475819999998</v>
      </c>
      <c r="Q20" s="24">
        <f>'[1]2024-25 With Postfacto'!R18</f>
        <v>-3.9039956980000015</v>
      </c>
      <c r="R20" s="24">
        <f>'[1]2024-25 With Postfacto'!S18</f>
        <v>-16.131615049999997</v>
      </c>
      <c r="S20" s="26">
        <f>'[1]2024-25 With Postfacto'!T18</f>
        <v>2.7871166135129419</v>
      </c>
    </row>
    <row r="21" spans="1:19" x14ac:dyDescent="0.25">
      <c r="A21" s="2"/>
      <c r="B21" s="2"/>
      <c r="C21" s="2"/>
      <c r="D21" s="27" t="s">
        <v>19</v>
      </c>
      <c r="E21" s="27"/>
      <c r="F21" s="28">
        <f>SUM(F17:F20)</f>
        <v>-0.38328531799999943</v>
      </c>
      <c r="G21" s="29">
        <f t="shared" ref="G21:S21" si="2">SUM(G17:G20)</f>
        <v>-14898058.827370562</v>
      </c>
      <c r="H21" s="28">
        <f t="shared" si="2"/>
        <v>-2.8365169519999989</v>
      </c>
      <c r="I21" s="29">
        <f t="shared" si="2"/>
        <v>-1555372.7157203685</v>
      </c>
      <c r="J21" s="28">
        <f t="shared" si="2"/>
        <v>-16.190688436999995</v>
      </c>
      <c r="K21" s="28">
        <f t="shared" si="2"/>
        <v>-3.3723983959999986</v>
      </c>
      <c r="L21" s="28">
        <f t="shared" si="2"/>
        <v>8.2108240090000013</v>
      </c>
      <c r="M21" s="29">
        <f t="shared" si="2"/>
        <v>-74004275.717446774</v>
      </c>
      <c r="N21" s="28">
        <f t="shared" si="2"/>
        <v>-2.9504570639999992</v>
      </c>
      <c r="O21" s="29">
        <f t="shared" si="2"/>
        <v>2660890.2313350467</v>
      </c>
      <c r="P21" s="28">
        <f t="shared" si="2"/>
        <v>-6.5031641709999981</v>
      </c>
      <c r="Q21" s="28">
        <f t="shared" si="2"/>
        <v>-12.417904550000001</v>
      </c>
      <c r="R21" s="28">
        <f t="shared" si="2"/>
        <v>-36.443590878999984</v>
      </c>
      <c r="S21" s="30">
        <f t="shared" si="2"/>
        <v>-8.8292555042886889</v>
      </c>
    </row>
    <row r="22" spans="1:19" x14ac:dyDescent="0.25">
      <c r="A22" s="13"/>
      <c r="B22" s="13"/>
      <c r="C22" s="13"/>
      <c r="D22" s="23">
        <f>E20+1</f>
        <v>45474</v>
      </c>
      <c r="E22" s="23">
        <f>D22+6</f>
        <v>45480</v>
      </c>
      <c r="F22" s="24">
        <f>'[1]2024-25 With Postfacto'!F20</f>
        <v>-0.20990028699999977</v>
      </c>
      <c r="G22" s="25">
        <f>'[1]2024-25 With Postfacto'!G20</f>
        <v>-524700.18873345212</v>
      </c>
      <c r="H22" s="24">
        <f>'[1]2024-25 With Postfacto'!H20</f>
        <v>-1.421262502</v>
      </c>
      <c r="I22" s="25">
        <f>'[1]2024-25 With Postfacto'!I20</f>
        <v>2995399.5572490315</v>
      </c>
      <c r="J22" s="24">
        <f>'[1]2024-25 With Postfacto'!J20</f>
        <v>-4.3617801849999998</v>
      </c>
      <c r="K22" s="24">
        <f>'[1]2024-25 With Postfacto'!K20</f>
        <v>-0.76581280199999924</v>
      </c>
      <c r="L22" s="24">
        <f>'[1]2024-25 With Postfacto'!L20</f>
        <v>1.0722772500000004</v>
      </c>
      <c r="M22" s="25">
        <f>'[1]2024-25 With Postfacto'!M20</f>
        <v>-8967558.3674642425</v>
      </c>
      <c r="N22" s="24">
        <f>'[1]2024-25 With Postfacto'!N20</f>
        <v>-0.29756639100000004</v>
      </c>
      <c r="O22" s="25">
        <f>'[1]2024-25 With Postfacto'!O20</f>
        <v>241240.17780457507</v>
      </c>
      <c r="P22" s="24">
        <f>'[1]2024-25 With Postfacto'!P20</f>
        <v>-2.3620697680000005</v>
      </c>
      <c r="Q22" s="24">
        <f>'[1]2024-25 With Postfacto'!R20</f>
        <v>-1.707199637</v>
      </c>
      <c r="R22" s="24">
        <f>'[1]2024-25 With Postfacto'!S20</f>
        <v>-10.053314322</v>
      </c>
      <c r="S22" s="26">
        <f>'[1]2024-25 With Postfacto'!T20</f>
        <v>-0.61823274963302122</v>
      </c>
    </row>
    <row r="23" spans="1:19" x14ac:dyDescent="0.25">
      <c r="A23" s="13"/>
      <c r="B23" s="13"/>
      <c r="C23" s="13"/>
      <c r="D23" s="23">
        <f>E22+1</f>
        <v>45481</v>
      </c>
      <c r="E23" s="23">
        <f>D23+6</f>
        <v>45487</v>
      </c>
      <c r="F23" s="24">
        <f>'[1]2024-25 With Postfacto'!F21</f>
        <v>-1.0549106410000002</v>
      </c>
      <c r="G23" s="25">
        <f>'[1]2024-25 With Postfacto'!G21</f>
        <v>5604341.1321720555</v>
      </c>
      <c r="H23" s="24">
        <f>'[1]2024-25 With Postfacto'!H21</f>
        <v>-1.6870128490000007</v>
      </c>
      <c r="I23" s="25">
        <f>'[1]2024-25 With Postfacto'!I21</f>
        <v>11920188.926097784</v>
      </c>
      <c r="J23" s="24">
        <f>'[1]2024-25 With Postfacto'!J21</f>
        <v>-4.2971029160000009</v>
      </c>
      <c r="K23" s="24">
        <f>'[1]2024-25 With Postfacto'!K21</f>
        <v>-1.4757877239999995</v>
      </c>
      <c r="L23" s="24">
        <f>'[1]2024-25 With Postfacto'!L21</f>
        <v>0.97332137099999994</v>
      </c>
      <c r="M23" s="25">
        <f>'[1]2024-25 With Postfacto'!M21</f>
        <v>1154291.8586316474</v>
      </c>
      <c r="N23" s="24">
        <f>'[1]2024-25 With Postfacto'!N21</f>
        <v>-0.50562495400000029</v>
      </c>
      <c r="O23" s="25">
        <f>'[1]2024-25 With Postfacto'!O21</f>
        <v>896399.81896977616</v>
      </c>
      <c r="P23" s="24">
        <f>'[1]2024-25 With Postfacto'!P21</f>
        <v>-1.8693025770000005</v>
      </c>
      <c r="Q23" s="24">
        <f>'[1]2024-25 With Postfacto'!R21</f>
        <v>-2.9411870939999996</v>
      </c>
      <c r="R23" s="24">
        <f>'[1]2024-25 With Postfacto'!S21</f>
        <v>-12.857607384000003</v>
      </c>
      <c r="S23" s="26">
        <f>'[1]2024-25 With Postfacto'!T21</f>
        <v>1.9602903048020353</v>
      </c>
    </row>
    <row r="24" spans="1:19" x14ac:dyDescent="0.25">
      <c r="A24" s="13"/>
      <c r="B24" s="13"/>
      <c r="C24" s="13"/>
      <c r="D24" s="23">
        <f>E23+1</f>
        <v>45488</v>
      </c>
      <c r="E24" s="23">
        <f>D24+6</f>
        <v>45494</v>
      </c>
      <c r="F24" s="24">
        <f>'[1]2024-25 With Postfacto'!F22</f>
        <v>-0.60511255799999997</v>
      </c>
      <c r="G24" s="25">
        <f>'[1]2024-25 With Postfacto'!G22</f>
        <v>8571142.5116741005</v>
      </c>
      <c r="H24" s="24">
        <f>'[1]2024-25 With Postfacto'!H22</f>
        <v>-1.3657759400000002</v>
      </c>
      <c r="I24" s="25">
        <f>'[1]2024-25 With Postfacto'!I22</f>
        <v>8098964.8173867874</v>
      </c>
      <c r="J24" s="24">
        <f>'[1]2024-25 With Postfacto'!J22</f>
        <v>-7.7365110830000035</v>
      </c>
      <c r="K24" s="24">
        <f>'[1]2024-25 With Postfacto'!K22</f>
        <v>-1.6738334240000003</v>
      </c>
      <c r="L24" s="24">
        <f>'[1]2024-25 With Postfacto'!L22</f>
        <v>0.45177999999999996</v>
      </c>
      <c r="M24" s="25">
        <f>'[1]2024-25 With Postfacto'!M22</f>
        <v>37848694.454290271</v>
      </c>
      <c r="N24" s="24">
        <f>'[1]2024-25 With Postfacto'!N22</f>
        <v>-1.1898448529999996</v>
      </c>
      <c r="O24" s="25">
        <f>'[1]2024-25 With Postfacto'!O22</f>
        <v>1713171.5752865998</v>
      </c>
      <c r="P24" s="24">
        <f>'[1]2024-25 With Postfacto'!P22</f>
        <v>-1.346193961</v>
      </c>
      <c r="Q24" s="24">
        <f>'[1]2024-25 With Postfacto'!R22</f>
        <v>-1.7221374660000004</v>
      </c>
      <c r="R24" s="24">
        <f>'[1]2024-25 With Postfacto'!S22</f>
        <v>-15.187629285000003</v>
      </c>
      <c r="S24" s="26">
        <f>'[1]2024-25 With Postfacto'!T22</f>
        <v>5.5778166205574458</v>
      </c>
    </row>
    <row r="25" spans="1:19" x14ac:dyDescent="0.25">
      <c r="A25" s="13"/>
      <c r="B25" s="13"/>
      <c r="C25" s="13"/>
      <c r="D25" s="23">
        <f>E24+1</f>
        <v>45495</v>
      </c>
      <c r="E25" s="23">
        <f t="shared" ref="E25:E34" si="3">D25+6</f>
        <v>45501</v>
      </c>
      <c r="F25" s="24">
        <f>'[1]2024-25 With Postfacto'!F23</f>
        <v>0.33784646299999999</v>
      </c>
      <c r="G25" s="25">
        <f>'[1]2024-25 With Postfacto'!G23</f>
        <v>-6244691.3154966487</v>
      </c>
      <c r="H25" s="24">
        <f>'[1]2024-25 With Postfacto'!H23</f>
        <v>-1.0590848149999996</v>
      </c>
      <c r="I25" s="25">
        <f>'[1]2024-25 With Postfacto'!I23</f>
        <v>5245257.4178508874</v>
      </c>
      <c r="J25" s="24">
        <f>'[1]2024-25 With Postfacto'!J23</f>
        <v>-5.0393407420000038</v>
      </c>
      <c r="K25" s="24">
        <f>'[1]2024-25 With Postfacto'!K23</f>
        <v>-0.91247389199999973</v>
      </c>
      <c r="L25" s="24">
        <f>'[1]2024-25 With Postfacto'!L23</f>
        <v>0.23866489499999999</v>
      </c>
      <c r="M25" s="25">
        <f>'[1]2024-25 With Postfacto'!M23</f>
        <v>16219766.381970573</v>
      </c>
      <c r="N25" s="24">
        <f>'[1]2024-25 With Postfacto'!N23</f>
        <v>-0.53668178200000016</v>
      </c>
      <c r="O25" s="25">
        <f>'[1]2024-25 With Postfacto'!O23</f>
        <v>2183833.6529542995</v>
      </c>
      <c r="P25" s="24">
        <f>'[1]2024-25 With Postfacto'!P23</f>
        <v>-1.1925454029999998</v>
      </c>
      <c r="Q25" s="24">
        <f>'[1]2024-25 With Postfacto'!R23</f>
        <v>-1.9217897610000001</v>
      </c>
      <c r="R25" s="24">
        <f>'[1]2024-25 With Postfacto'!S23</f>
        <v>-10.085405037000003</v>
      </c>
      <c r="S25" s="26">
        <f>'[1]2024-25 With Postfacto'!T23</f>
        <v>1.682905293641366</v>
      </c>
    </row>
    <row r="26" spans="1:19" x14ac:dyDescent="0.25">
      <c r="A26" s="2"/>
      <c r="B26" s="2"/>
      <c r="C26" s="2"/>
      <c r="D26" s="27" t="s">
        <v>20</v>
      </c>
      <c r="E26" s="27"/>
      <c r="F26" s="28">
        <f>SUM(F22:F25)</f>
        <v>-1.5320770229999998</v>
      </c>
      <c r="G26" s="29">
        <f t="shared" ref="G26:S26" si="4">SUM(G22:G25)</f>
        <v>7406092.1396160545</v>
      </c>
      <c r="H26" s="28">
        <f t="shared" si="4"/>
        <v>-5.5331361059999997</v>
      </c>
      <c r="I26" s="29">
        <f t="shared" si="4"/>
        <v>28259810.718584493</v>
      </c>
      <c r="J26" s="28">
        <f t="shared" si="4"/>
        <v>-21.434734926000008</v>
      </c>
      <c r="K26" s="28">
        <f t="shared" si="4"/>
        <v>-4.8279078419999983</v>
      </c>
      <c r="L26" s="28">
        <f t="shared" si="4"/>
        <v>2.7360435160000001</v>
      </c>
      <c r="M26" s="29">
        <f t="shared" si="4"/>
        <v>46255194.327428252</v>
      </c>
      <c r="N26" s="28">
        <f t="shared" si="4"/>
        <v>-2.52971798</v>
      </c>
      <c r="O26" s="29">
        <f t="shared" si="4"/>
        <v>5034645.225015251</v>
      </c>
      <c r="P26" s="28">
        <f t="shared" si="4"/>
        <v>-6.770111709</v>
      </c>
      <c r="Q26" s="28">
        <f t="shared" si="4"/>
        <v>-8.2923139579999994</v>
      </c>
      <c r="R26" s="28">
        <f t="shared" si="4"/>
        <v>-48.183956028000011</v>
      </c>
      <c r="S26" s="30">
        <f t="shared" si="4"/>
        <v>8.6027794693678246</v>
      </c>
    </row>
    <row r="27" spans="1:19" x14ac:dyDescent="0.25">
      <c r="A27" s="13"/>
      <c r="B27" s="13"/>
      <c r="C27" s="13"/>
      <c r="D27" s="23">
        <f>E25+1</f>
        <v>45502</v>
      </c>
      <c r="E27" s="23">
        <f>D27+6</f>
        <v>45508</v>
      </c>
      <c r="F27" s="24">
        <f>'[1]2024-25 With Postfacto'!F25</f>
        <v>2.1283556520000002</v>
      </c>
      <c r="G27" s="25">
        <f>'[1]2024-25 With Postfacto'!G25</f>
        <v>-39959845.039999999</v>
      </c>
      <c r="H27" s="24">
        <f>'[1]2024-25 With Postfacto'!H25</f>
        <v>0.84107865800000003</v>
      </c>
      <c r="I27" s="25">
        <f>'[1]2024-25 With Postfacto'!I25</f>
        <v>-15657307.16</v>
      </c>
      <c r="J27" s="24">
        <f>'[1]2024-25 With Postfacto'!J25</f>
        <v>-1.2413568610000001</v>
      </c>
      <c r="K27" s="24">
        <f>'[1]2024-25 With Postfacto'!K25</f>
        <v>0.18128846500000001</v>
      </c>
      <c r="L27" s="24">
        <f>'[1]2024-25 With Postfacto'!L25</f>
        <v>2.6253009650000001</v>
      </c>
      <c r="M27" s="25">
        <f>'[1]2024-25 With Postfacto'!M25</f>
        <v>-43684131.100000001</v>
      </c>
      <c r="N27" s="24">
        <f>'[1]2024-25 With Postfacto'!N25</f>
        <v>-0.79968009100000004</v>
      </c>
      <c r="O27" s="25">
        <f>'[1]2024-25 With Postfacto'!O25</f>
        <v>-18405.564289999998</v>
      </c>
      <c r="P27" s="24">
        <f>'[1]2024-25 With Postfacto'!P25</f>
        <v>0.36827773200000002</v>
      </c>
      <c r="Q27" s="24">
        <f>'[1]2024-25 With Postfacto'!R25</f>
        <v>-1.5029347420000001</v>
      </c>
      <c r="R27" s="24">
        <f>'[1]2024-25 With Postfacto'!S25</f>
        <v>2.6003297779999999</v>
      </c>
      <c r="S27" s="26">
        <f>'[1]2024-25 With Postfacto'!T25</f>
        <v>-9.9959863999999996</v>
      </c>
    </row>
    <row r="28" spans="1:19" x14ac:dyDescent="0.25">
      <c r="A28" s="13"/>
      <c r="B28" s="13"/>
      <c r="C28" s="13"/>
      <c r="D28" s="23">
        <f>E27+1</f>
        <v>45509</v>
      </c>
      <c r="E28" s="23">
        <f t="shared" si="3"/>
        <v>45515</v>
      </c>
      <c r="F28" s="24">
        <f>'[1]2024-25 With Postfacto'!F26</f>
        <v>0.64564494800000005</v>
      </c>
      <c r="G28" s="25">
        <f>'[1]2024-25 With Postfacto'!G26</f>
        <v>-4209900.4508508509</v>
      </c>
      <c r="H28" s="24">
        <f>'[1]2024-25 With Postfacto'!H26</f>
        <v>5.8672010000000115E-2</v>
      </c>
      <c r="I28" s="25">
        <f>'[1]2024-25 With Postfacto'!I26</f>
        <v>-408515.22938826168</v>
      </c>
      <c r="J28" s="24">
        <f>'[1]2024-25 With Postfacto'!J26</f>
        <v>-1.7227665489999955</v>
      </c>
      <c r="K28" s="24">
        <f>'[1]2024-25 With Postfacto'!K26</f>
        <v>-4.4591733000000092E-2</v>
      </c>
      <c r="L28" s="24">
        <f>'[1]2024-25 With Postfacto'!L26</f>
        <v>1.8569889809999995</v>
      </c>
      <c r="M28" s="25">
        <f>'[1]2024-25 With Postfacto'!M26</f>
        <v>-19402349.892004892</v>
      </c>
      <c r="N28" s="24">
        <f>'[1]2024-25 With Postfacto'!N26</f>
        <v>-0.34188182400000006</v>
      </c>
      <c r="O28" s="25">
        <f>'[1]2024-25 With Postfacto'!O26</f>
        <v>-1438042.43535765</v>
      </c>
      <c r="P28" s="24">
        <f>'[1]2024-25 With Postfacto'!P26</f>
        <v>2.5982152900000006</v>
      </c>
      <c r="Q28" s="24">
        <f>'[1]2024-25 With Postfacto'!R26</f>
        <v>-1.1380613239999997</v>
      </c>
      <c r="R28" s="24">
        <f>'[1]2024-25 With Postfacto'!S26</f>
        <v>1.9122197990000052</v>
      </c>
      <c r="S28" s="26">
        <f>'[1]2024-25 With Postfacto'!T26</f>
        <v>-2.61773300791315</v>
      </c>
    </row>
    <row r="29" spans="1:19" x14ac:dyDescent="0.25">
      <c r="A29" s="13"/>
      <c r="B29" s="13"/>
      <c r="C29" s="13"/>
      <c r="D29" s="23">
        <f>E28+1</f>
        <v>45516</v>
      </c>
      <c r="E29" s="23">
        <f t="shared" si="3"/>
        <v>45522</v>
      </c>
      <c r="F29" s="24">
        <f>'[1]2024-25 With Postfacto'!F27</f>
        <v>1.8275720040000005</v>
      </c>
      <c r="G29" s="25">
        <f>'[1]2024-25 With Postfacto'!G27</f>
        <v>-33877339.941376306</v>
      </c>
      <c r="H29" s="24">
        <f>'[1]2024-25 With Postfacto'!H27</f>
        <v>1.2196926869999996</v>
      </c>
      <c r="I29" s="25">
        <f>'[1]2024-25 With Postfacto'!I27</f>
        <v>-22854741.794695739</v>
      </c>
      <c r="J29" s="24">
        <f>'[1]2024-25 With Postfacto'!J27</f>
        <v>0.34943122299999912</v>
      </c>
      <c r="K29" s="24">
        <f>'[1]2024-25 With Postfacto'!K27</f>
        <v>0.42890716200000006</v>
      </c>
      <c r="L29" s="24">
        <f>'[1]2024-25 With Postfacto'!L27</f>
        <v>2.8721531480000002</v>
      </c>
      <c r="M29" s="25">
        <f>'[1]2024-25 With Postfacto'!M27</f>
        <v>-57557338.292913072</v>
      </c>
      <c r="N29" s="24">
        <f>'[1]2024-25 With Postfacto'!N27</f>
        <v>0.62232355100000036</v>
      </c>
      <c r="O29" s="25">
        <f>'[1]2024-25 With Postfacto'!O27</f>
        <v>-2696702.4958338779</v>
      </c>
      <c r="P29" s="24">
        <f>'[1]2024-25 With Postfacto'!P27</f>
        <v>-0.43171441000000016</v>
      </c>
      <c r="Q29" s="24">
        <f>'[1]2024-25 With Postfacto'!R27</f>
        <v>-1.0790935589999999</v>
      </c>
      <c r="R29" s="24">
        <f>'[1]2024-25 With Postfacto'!S27</f>
        <v>5.8092718059999982</v>
      </c>
      <c r="S29" s="26">
        <f>'[1]2024-25 With Postfacto'!T27</f>
        <v>-11.810013951120601</v>
      </c>
    </row>
    <row r="30" spans="1:19" x14ac:dyDescent="0.25">
      <c r="A30" s="13"/>
      <c r="B30" s="13"/>
      <c r="C30" s="13"/>
      <c r="D30" s="23">
        <f>E29+1</f>
        <v>45523</v>
      </c>
      <c r="E30" s="23">
        <f t="shared" si="3"/>
        <v>45529</v>
      </c>
      <c r="F30" s="24">
        <f>'[1]2024-25 With Postfacto'!F28</f>
        <v>6.6224322999999863E-2</v>
      </c>
      <c r="G30" s="25">
        <f>'[1]2024-25 With Postfacto'!G28</f>
        <v>-837332.89403005049</v>
      </c>
      <c r="H30" s="24">
        <f>'[1]2024-25 With Postfacto'!H28</f>
        <v>1.7061149000000116E-2</v>
      </c>
      <c r="I30" s="25">
        <f>'[1]2024-25 With Postfacto'!I28</f>
        <v>-272204.78823921125</v>
      </c>
      <c r="J30" s="24">
        <f>'[1]2024-25 With Postfacto'!J28</f>
        <v>-4.603428126999999</v>
      </c>
      <c r="K30" s="24">
        <f>'[1]2024-25 With Postfacto'!K28</f>
        <v>-1.128028885</v>
      </c>
      <c r="L30" s="24">
        <f>'[1]2024-25 With Postfacto'!L28</f>
        <v>0.45738526399999979</v>
      </c>
      <c r="M30" s="25">
        <f>'[1]2024-25 With Postfacto'!M28</f>
        <v>15306131.78471967</v>
      </c>
      <c r="N30" s="24">
        <f>'[1]2024-25 With Postfacto'!N28</f>
        <v>1.1699679999999518E-2</v>
      </c>
      <c r="O30" s="25">
        <f>'[1]2024-25 With Postfacto'!O28</f>
        <v>912643.68064382649</v>
      </c>
      <c r="P30" s="24">
        <f>'[1]2024-25 With Postfacto'!P28</f>
        <v>1.3519695549999995</v>
      </c>
      <c r="Q30" s="24">
        <f>'[1]2024-25 With Postfacto'!R28</f>
        <v>-1.9154756180000001</v>
      </c>
      <c r="R30" s="24">
        <f>'[1]2024-25 With Postfacto'!S28</f>
        <v>-5.7425926590000005</v>
      </c>
      <c r="S30" s="26">
        <f>'[1]2024-25 With Postfacto'!T28</f>
        <v>1.41577644563187</v>
      </c>
    </row>
    <row r="31" spans="1:19" x14ac:dyDescent="0.25">
      <c r="A31" s="31"/>
      <c r="D31" s="23">
        <f>E30+1</f>
        <v>45530</v>
      </c>
      <c r="E31" s="23">
        <f t="shared" si="3"/>
        <v>45536</v>
      </c>
      <c r="F31" s="24">
        <f>'[1]2024-25 With Postfacto'!F29</f>
        <v>-0.52243816399999987</v>
      </c>
      <c r="G31" s="25">
        <f>'[1]2024-25 With Postfacto'!G29</f>
        <v>2566971.4741333984</v>
      </c>
      <c r="H31" s="24">
        <f>'[1]2024-25 With Postfacto'!H29</f>
        <v>-1.255426132</v>
      </c>
      <c r="I31" s="25">
        <f>'[1]2024-25 With Postfacto'!I29</f>
        <v>3933218.6387835899</v>
      </c>
      <c r="J31" s="24">
        <f>'[1]2024-25 With Postfacto'!J29</f>
        <v>-4.2997040749999984</v>
      </c>
      <c r="K31" s="24">
        <f>'[1]2024-25 With Postfacto'!K29</f>
        <v>-0.80585123800000003</v>
      </c>
      <c r="L31" s="24">
        <f>'[1]2024-25 With Postfacto'!L29</f>
        <v>1.315725738</v>
      </c>
      <c r="M31" s="25">
        <f>'[1]2024-25 With Postfacto'!M29</f>
        <v>4136141.2595015569</v>
      </c>
      <c r="N31" s="24">
        <f>'[1]2024-25 With Postfacto'!N29</f>
        <v>8.9735501999999759E-2</v>
      </c>
      <c r="O31" s="25">
        <f>'[1]2024-25 With Postfacto'!O29</f>
        <v>-374282.69170072395</v>
      </c>
      <c r="P31" s="24">
        <f>'[1]2024-25 With Postfacto'!P29</f>
        <v>-0.41890435799999987</v>
      </c>
      <c r="Q31" s="24">
        <f>'[1]2024-25 With Postfacto'!R29</f>
        <v>-2.744588625</v>
      </c>
      <c r="R31" s="24">
        <f>'[1]2024-25 With Postfacto'!S29</f>
        <v>-8.6414513519999971</v>
      </c>
      <c r="S31" s="26">
        <f>'[1]2024-25 With Postfacto'!T29</f>
        <v>0.94492969992308296</v>
      </c>
    </row>
    <row r="32" spans="1:19" x14ac:dyDescent="0.25">
      <c r="D32" s="27" t="s">
        <v>21</v>
      </c>
      <c r="E32" s="27"/>
      <c r="F32" s="28">
        <f t="shared" ref="F32:I32" si="5">SUM(F27:F31)</f>
        <v>4.1453587630000017</v>
      </c>
      <c r="G32" s="29">
        <f t="shared" si="5"/>
        <v>-76317446.852123812</v>
      </c>
      <c r="H32" s="28">
        <f t="shared" si="5"/>
        <v>0.88107837199999994</v>
      </c>
      <c r="I32" s="29">
        <f t="shared" si="5"/>
        <v>-35259550.33353962</v>
      </c>
      <c r="J32" s="28">
        <f>SUM(J27:J31)</f>
        <v>-11.517824388999994</v>
      </c>
      <c r="K32" s="28">
        <f t="shared" ref="K32:S32" si="6">SUM(K27:K31)</f>
        <v>-1.3682762290000001</v>
      </c>
      <c r="L32" s="28">
        <f t="shared" si="6"/>
        <v>9.1275540960000008</v>
      </c>
      <c r="M32" s="29">
        <f t="shared" si="6"/>
        <v>-101201546.24069673</v>
      </c>
      <c r="N32" s="28">
        <f t="shared" si="6"/>
        <v>-0.41780318200000038</v>
      </c>
      <c r="O32" s="29">
        <f t="shared" si="6"/>
        <v>-3614789.5065384256</v>
      </c>
      <c r="P32" s="28">
        <f t="shared" si="6"/>
        <v>3.4678438090000006</v>
      </c>
      <c r="Q32" s="28">
        <f t="shared" si="6"/>
        <v>-8.380153867999999</v>
      </c>
      <c r="R32" s="28">
        <f t="shared" si="6"/>
        <v>-4.0622226279999945</v>
      </c>
      <c r="S32" s="30">
        <f t="shared" si="6"/>
        <v>-22.063027213478797</v>
      </c>
    </row>
    <row r="33" spans="1:19" x14ac:dyDescent="0.25">
      <c r="A33" s="31"/>
      <c r="D33" s="23">
        <f>E31+1</f>
        <v>45537</v>
      </c>
      <c r="E33" s="23">
        <f>D33+6</f>
        <v>45543</v>
      </c>
      <c r="F33" s="24">
        <f>'[1]2024-25 With Postfacto'!F31</f>
        <v>-0.16260345300000001</v>
      </c>
      <c r="G33" s="25">
        <f>'[1]2024-25 With Postfacto'!G31</f>
        <v>-917273.74641819845</v>
      </c>
      <c r="H33" s="24">
        <f>'[1]2024-25 With Postfacto'!H31</f>
        <v>-0.79288610400000026</v>
      </c>
      <c r="I33" s="25">
        <f>'[1]2024-25 With Postfacto'!I31</f>
        <v>2955616.6627870505</v>
      </c>
      <c r="J33" s="24">
        <f>'[1]2024-25 With Postfacto'!J31</f>
        <v>-2.6177198329999998</v>
      </c>
      <c r="K33" s="24">
        <f>'[1]2024-25 With Postfacto'!K31</f>
        <v>-0.31606653400000012</v>
      </c>
      <c r="L33" s="24">
        <f>'[1]2024-25 With Postfacto'!L31</f>
        <v>0.98958057899999996</v>
      </c>
      <c r="M33" s="25">
        <f>'[1]2024-25 With Postfacto'!M31</f>
        <v>-1809088.5398432508</v>
      </c>
      <c r="N33" s="24">
        <f>'[1]2024-25 With Postfacto'!N31</f>
        <v>-0.47208532199999986</v>
      </c>
      <c r="O33" s="25">
        <f>'[1]2024-25 With Postfacto'!O31</f>
        <v>146566.82386359957</v>
      </c>
      <c r="P33" s="24">
        <f>'[1]2024-25 With Postfacto'!P31</f>
        <v>-0.53261673400000042</v>
      </c>
      <c r="Q33" s="24">
        <f>'[1]2024-25 With Postfacto'!R31</f>
        <v>-1.8247286790000001</v>
      </c>
      <c r="R33" s="24">
        <f>'[1]2024-25 With Postfacto'!S31</f>
        <v>-5.7291260800000003</v>
      </c>
      <c r="S33" s="26">
        <f>'[1]2024-25 With Postfacto'!T31</f>
        <v>-3.2578955215630603E-2</v>
      </c>
    </row>
    <row r="34" spans="1:19" x14ac:dyDescent="0.25">
      <c r="D34" s="23">
        <f>E33+1</f>
        <v>45544</v>
      </c>
      <c r="E34" s="23">
        <f t="shared" si="3"/>
        <v>45550</v>
      </c>
      <c r="F34" s="24">
        <f>'[1]2024-25 With Postfacto'!F32</f>
        <v>0.39726537299999959</v>
      </c>
      <c r="G34" s="25">
        <f>'[1]2024-25 With Postfacto'!G32</f>
        <v>-1943942.3189755471</v>
      </c>
      <c r="H34" s="24">
        <f>'[1]2024-25 With Postfacto'!H32</f>
        <v>0.10679272300000002</v>
      </c>
      <c r="I34" s="25">
        <f>'[1]2024-25 With Postfacto'!I32</f>
        <v>-711040.44227499154</v>
      </c>
      <c r="J34" s="24">
        <f>'[1]2024-25 With Postfacto'!J32</f>
        <v>-3.2002364060000028</v>
      </c>
      <c r="K34" s="24">
        <f>'[1]2024-25 With Postfacto'!K32</f>
        <v>-0.29995232199999972</v>
      </c>
      <c r="L34" s="24">
        <f>'[1]2024-25 With Postfacto'!L32</f>
        <v>1.241409005</v>
      </c>
      <c r="M34" s="25">
        <f>'[1]2024-25 With Postfacto'!M32</f>
        <v>6540752.9312313991</v>
      </c>
      <c r="N34" s="24">
        <f>'[1]2024-25 With Postfacto'!N32</f>
        <v>8.5098426000000241E-2</v>
      </c>
      <c r="O34" s="25">
        <f>'[1]2024-25 With Postfacto'!O32</f>
        <v>370161.80978494952</v>
      </c>
      <c r="P34" s="24">
        <f>'[1]2024-25 With Postfacto'!P32</f>
        <v>1.6037972729999992</v>
      </c>
      <c r="Q34" s="24">
        <f>'[1]2024-25 With Postfacto'!R32</f>
        <v>-1.151908116</v>
      </c>
      <c r="R34" s="24">
        <f>'[1]2024-25 With Postfacto'!S32</f>
        <v>-1.2177340440000035</v>
      </c>
      <c r="S34" s="26">
        <v>0.31269286301813698</v>
      </c>
    </row>
    <row r="35" spans="1:19" x14ac:dyDescent="0.25">
      <c r="D35" s="27" t="s">
        <v>22</v>
      </c>
      <c r="E35" s="27"/>
      <c r="F35" s="28">
        <f t="shared" ref="F35:S35" si="7">SUM(F33:F34)</f>
        <v>0.23466191999999958</v>
      </c>
      <c r="G35" s="29">
        <f t="shared" si="7"/>
        <v>-2861216.0653937454</v>
      </c>
      <c r="H35" s="28">
        <f t="shared" si="7"/>
        <v>-0.68609338100000028</v>
      </c>
      <c r="I35" s="29">
        <f t="shared" si="7"/>
        <v>2244576.2205120591</v>
      </c>
      <c r="J35" s="28">
        <f t="shared" si="7"/>
        <v>-5.8179562390000026</v>
      </c>
      <c r="K35" s="28">
        <f t="shared" si="7"/>
        <v>-0.61601885599999984</v>
      </c>
      <c r="L35" s="28">
        <f t="shared" si="7"/>
        <v>2.230989584</v>
      </c>
      <c r="M35" s="29">
        <f t="shared" si="7"/>
        <v>4731664.3913881481</v>
      </c>
      <c r="N35" s="28">
        <f t="shared" si="7"/>
        <v>-0.38698689599999964</v>
      </c>
      <c r="O35" s="29">
        <f t="shared" si="7"/>
        <v>516728.63364854909</v>
      </c>
      <c r="P35" s="28">
        <f t="shared" si="7"/>
        <v>1.0711805389999989</v>
      </c>
      <c r="Q35" s="28">
        <f t="shared" si="7"/>
        <v>-2.9766367950000001</v>
      </c>
      <c r="R35" s="28">
        <f t="shared" si="7"/>
        <v>-6.9468601240000041</v>
      </c>
      <c r="S35" s="30">
        <f t="shared" si="7"/>
        <v>0.28011390780250639</v>
      </c>
    </row>
    <row r="36" spans="1:19" x14ac:dyDescent="0.25">
      <c r="D36" s="27" t="s">
        <v>23</v>
      </c>
      <c r="E36" s="27"/>
      <c r="F36" s="28">
        <f>SUM(F35,F32,F26,F21,F16,F10)</f>
        <v>2.9351390590000035</v>
      </c>
      <c r="G36" s="28">
        <f t="shared" ref="G36:S36" si="8">SUM(G35,G32,G26,G21,G16,G10)</f>
        <v>-97737163.558369219</v>
      </c>
      <c r="H36" s="28">
        <f t="shared" si="8"/>
        <v>-10.818937650999999</v>
      </c>
      <c r="I36" s="28">
        <f t="shared" si="8"/>
        <v>-1687953.0983187445</v>
      </c>
      <c r="J36" s="28">
        <f t="shared" si="8"/>
        <v>-82.957331159999995</v>
      </c>
      <c r="K36" s="28">
        <f t="shared" si="8"/>
        <v>-12.667800527999995</v>
      </c>
      <c r="L36" s="28">
        <f t="shared" si="8"/>
        <v>33.339821915000002</v>
      </c>
      <c r="M36" s="28">
        <f t="shared" si="8"/>
        <v>-210214412.95190686</v>
      </c>
      <c r="N36" s="28">
        <f t="shared" si="8"/>
        <v>-9.6761402059999995</v>
      </c>
      <c r="O36" s="28">
        <f t="shared" si="8"/>
        <v>2052501.789225847</v>
      </c>
      <c r="P36" s="28">
        <f t="shared" si="8"/>
        <v>-15.546119195000001</v>
      </c>
      <c r="Q36" s="28">
        <f t="shared" si="8"/>
        <v>-45.350966868</v>
      </c>
      <c r="R36" s="28">
        <f t="shared" si="8"/>
        <v>-140.742334634</v>
      </c>
      <c r="S36" s="28">
        <f t="shared" si="8"/>
        <v>-31.799868807146201</v>
      </c>
    </row>
    <row r="37" spans="1:19" x14ac:dyDescent="0.25">
      <c r="F37" s="13"/>
      <c r="G37" s="14"/>
      <c r="H37" s="15"/>
      <c r="I37" s="14"/>
      <c r="J37" s="15"/>
      <c r="K37" s="15"/>
      <c r="L37" s="15"/>
      <c r="M37" s="14"/>
      <c r="N37" s="15"/>
      <c r="O37" s="14"/>
      <c r="P37" s="15"/>
      <c r="Q37" s="15"/>
      <c r="R37" s="15"/>
      <c r="S37" s="14"/>
    </row>
    <row r="38" spans="1:19" x14ac:dyDescent="0.25">
      <c r="F38" s="13"/>
      <c r="G38" s="14"/>
      <c r="H38" s="15"/>
      <c r="I38" s="14"/>
      <c r="J38" s="15"/>
      <c r="K38" s="15"/>
      <c r="L38" s="15"/>
      <c r="M38" s="14"/>
      <c r="N38" s="15"/>
      <c r="O38" s="14"/>
      <c r="P38" s="15"/>
      <c r="Q38" s="15"/>
      <c r="R38" s="15"/>
      <c r="S38" s="14"/>
    </row>
    <row r="39" spans="1:19" x14ac:dyDescent="0.25">
      <c r="F39" s="13"/>
      <c r="G39" s="14"/>
      <c r="H39" s="15"/>
      <c r="I39" s="14"/>
      <c r="J39" s="15"/>
      <c r="K39" s="15"/>
      <c r="L39" s="15"/>
      <c r="M39" s="14"/>
      <c r="N39" s="15"/>
      <c r="O39" s="14"/>
      <c r="P39" s="15"/>
      <c r="Q39" s="15"/>
      <c r="R39" s="15"/>
      <c r="S39" s="14"/>
    </row>
    <row r="40" spans="1:19" ht="15.75" x14ac:dyDescent="0.25">
      <c r="A40" s="3"/>
      <c r="B40" s="4"/>
      <c r="C40" s="4"/>
      <c r="D40" s="5" t="s">
        <v>26</v>
      </c>
      <c r="E40" s="3"/>
      <c r="F40" s="6"/>
      <c r="G40" s="7"/>
      <c r="H40" s="8"/>
      <c r="I40" s="7"/>
      <c r="J40" s="8"/>
      <c r="K40" s="8"/>
      <c r="L40" s="8"/>
      <c r="M40" s="7"/>
      <c r="N40" s="8"/>
      <c r="O40" s="7"/>
      <c r="P40" s="8"/>
      <c r="Q40" s="8"/>
      <c r="R40" s="8"/>
      <c r="S40" s="7"/>
    </row>
    <row r="41" spans="1:19" ht="15.75" x14ac:dyDescent="0.25">
      <c r="A41" s="3"/>
      <c r="B41" s="4"/>
      <c r="C41" s="4"/>
      <c r="D41" s="5" t="s">
        <v>24</v>
      </c>
      <c r="E41" s="3"/>
      <c r="F41" s="6"/>
      <c r="G41" s="7"/>
      <c r="H41" s="8"/>
      <c r="I41" s="7"/>
      <c r="J41" s="8"/>
      <c r="K41" s="8"/>
      <c r="L41" s="8"/>
      <c r="M41" s="7"/>
      <c r="N41" s="8"/>
      <c r="O41" s="7"/>
      <c r="P41" s="8"/>
      <c r="Q41" s="8"/>
      <c r="R41" s="8"/>
      <c r="S41" s="7"/>
    </row>
    <row r="42" spans="1:19" ht="15.75" x14ac:dyDescent="0.25">
      <c r="A42" s="4"/>
      <c r="B42" s="4"/>
      <c r="C42" s="4"/>
      <c r="D42" s="5" t="s">
        <v>25</v>
      </c>
      <c r="E42" s="4"/>
      <c r="F42" s="9"/>
      <c r="G42" s="10"/>
      <c r="H42" s="11"/>
      <c r="I42" s="10"/>
      <c r="J42" s="11"/>
      <c r="K42" s="11"/>
      <c r="L42" s="11"/>
      <c r="M42" s="10"/>
      <c r="N42" s="11"/>
      <c r="O42" s="10"/>
      <c r="P42" s="11"/>
      <c r="Q42" s="11"/>
      <c r="R42" s="11"/>
      <c r="S42" s="10"/>
    </row>
    <row r="43" spans="1:19" x14ac:dyDescent="0.25">
      <c r="F43" s="13"/>
      <c r="G43" s="14"/>
      <c r="H43" s="15"/>
      <c r="I43" s="14"/>
      <c r="J43" s="15"/>
      <c r="K43" s="15"/>
      <c r="L43" s="15"/>
      <c r="M43" s="14"/>
      <c r="N43" s="15"/>
      <c r="O43" s="14"/>
      <c r="P43" s="15"/>
      <c r="Q43" s="15"/>
      <c r="R43" s="15"/>
      <c r="S43" s="14"/>
    </row>
    <row r="44" spans="1:19" x14ac:dyDescent="0.25">
      <c r="F44" s="13"/>
      <c r="G44" s="14"/>
      <c r="H44" s="15"/>
      <c r="I44" s="14"/>
      <c r="J44" s="15"/>
      <c r="K44" s="15"/>
      <c r="L44" s="15"/>
      <c r="M44" s="14"/>
      <c r="N44" s="15"/>
      <c r="O44" s="14"/>
      <c r="P44" s="15"/>
      <c r="Q44" s="15"/>
      <c r="R44" s="15"/>
      <c r="S44" s="14"/>
    </row>
    <row r="45" spans="1:19" x14ac:dyDescent="0.25">
      <c r="F45" s="13"/>
      <c r="G45" s="14"/>
      <c r="H45" s="15"/>
      <c r="I45" s="14"/>
      <c r="J45" s="15"/>
      <c r="K45" s="15"/>
      <c r="L45" s="15"/>
      <c r="M45" s="14"/>
      <c r="N45" s="15"/>
      <c r="O45" s="14"/>
      <c r="P45" s="15"/>
      <c r="Q45" s="15"/>
      <c r="R45" s="15"/>
      <c r="S45" s="14"/>
    </row>
  </sheetData>
  <mergeCells count="18">
    <mergeCell ref="D36:E36"/>
    <mergeCell ref="D35:E35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2024-12-18T06:14:46Z</dcterms:modified>
</cp:coreProperties>
</file>